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/>
  </bookViews>
  <sheets>
    <sheet name="Матрица" sheetId="2" r:id="rId1"/>
    <sheet name="ИЛ ОБЩИЙ ТЕСТ" sheetId="21" r:id="rId2"/>
    <sheet name="КО А" sheetId="14" r:id="rId3"/>
    <sheet name="КО Б" sheetId="15" r:id="rId4"/>
    <sheet name="КО В" sheetId="16" r:id="rId5"/>
    <sheet name="Профстандарт  33.022 код C 01.3" sheetId="5" r:id="rId6"/>
    <sheet name="Профстандарт 33.022 код C 02.3" sheetId="6" r:id="rId7"/>
    <sheet name="Профстандарт 33.022 код D 01.3" sheetId="29" r:id="rId8"/>
    <sheet name="Профстандарт 33.022 код D 02.3" sheetId="4" r:id="rId9"/>
    <sheet name="Профстандарт 33.022 код D 03.3" sheetId="26" r:id="rId10"/>
    <sheet name="Профстандарт 33.022 код Е 01.4" sheetId="27" r:id="rId11"/>
    <sheet name="Профстандарт 33.022 код Е 02.4" sheetId="28" r:id="rId12"/>
    <sheet name="Таблица соответствия КЗ ТКХ" sheetId="22" r:id="rId13"/>
    <sheet name="Характеристика работ" sheetId="23" r:id="rId14"/>
    <sheet name="Должен знать" sheetId="24" r:id="rId15"/>
    <sheet name="Примеры работ" sheetId="25" r:id="rId16"/>
  </sheets>
  <definedNames>
    <definedName name="_xlnm._FilterDatabase" localSheetId="0" hidden="1">Матрица!$D$1:$D$7</definedName>
    <definedName name="Модуль3" localSheetId="7">'ИЛ ОБЩИЙ ТЕСТ'!#REF!</definedName>
    <definedName name="Модуль3">'ИЛ ОБЩИЙ ТЕСТ'!#REF!</definedName>
    <definedName name="модуль4" localSheetId="7">'ИЛ ОБЩИЙ ТЕСТ'!#REF!</definedName>
    <definedName name="модуль4">'ИЛ ОБЩИЙ ТЕСТ'!#REF!</definedName>
    <definedName name="модуль5" localSheetId="7">'ИЛ ОБЩИЙ ТЕСТ'!#REF!</definedName>
    <definedName name="модуль5">'ИЛ ОБЩИЙ ТЕСТ'!#REF!</definedName>
    <definedName name="модуль6" localSheetId="7">'ИЛ ОБЩИЙ ТЕСТ'!#REF!</definedName>
    <definedName name="модуль6">'ИЛ ОБЩИЙ ТЕСТ'!#REF!</definedName>
    <definedName name="модуль7" localSheetId="7">'ИЛ ОБЩИЙ ТЕСТ'!#REF!</definedName>
    <definedName name="модуль7">'ИЛ ОБЩИЙ ТЕСТ'!#REF!</definedName>
    <definedName name="РАБОЧАЯ_ПЛОЩАДКА_КОНКУРСАНТОВ_М1" localSheetId="7">'ИЛ ОБЩИЙ ТЕСТ'!#REF!</definedName>
    <definedName name="РАБОЧАЯ_ПЛОЩАДКА_КОНКУРСАНТОВ_М1">'ИЛ ОБЩИЙ ТЕСТ'!#REF!</definedName>
    <definedName name="Рабочая_площадка_М2" localSheetId="7">'ИЛ ОБЩИЙ ТЕСТ'!#REF!</definedName>
    <definedName name="Рабочая_площадка_М2">'ИЛ ОБЩИЙ ТЕСТ'!#REF!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0" i="21" l="1"/>
  <c r="G129" i="21"/>
  <c r="G128" i="21"/>
  <c r="G121" i="21"/>
  <c r="G76" i="21"/>
  <c r="G73" i="21"/>
  <c r="G72" i="21"/>
  <c r="I2" i="15"/>
  <c r="I2" i="16"/>
  <c r="I2" i="14"/>
  <c r="G84" i="21" l="1"/>
  <c r="G59" i="21"/>
</calcChain>
</file>

<file path=xl/sharedStrings.xml><?xml version="1.0" encoding="utf-8"?>
<sst xmlns="http://schemas.openxmlformats.org/spreadsheetml/2006/main" count="1554" uniqueCount="561">
  <si>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</si>
  <si>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</si>
  <si>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</si>
  <si>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</si>
  <si>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</si>
  <si>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</si>
  <si>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</si>
  <si>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</si>
  <si>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</si>
  <si>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</si>
  <si>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</si>
  <si>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</si>
  <si>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</si>
  <si>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</si>
  <si>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</si>
  <si>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</si>
  <si>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</si>
  <si>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</si>
  <si>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</si>
  <si>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</si>
  <si>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</si>
  <si>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</si>
  <si>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</si>
  <si>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</si>
  <si>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</si>
  <si>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</si>
  <si>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</si>
  <si>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</si>
  <si>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</si>
  <si>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</si>
  <si>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</si>
  <si>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</si>
  <si>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</si>
  <si>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</si>
  <si>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</si>
  <si>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</si>
  <si>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</si>
  <si>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</si>
  <si>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Администрирование отеля</t>
  </si>
  <si>
    <t xml:space="preserve">43.02.14 </t>
  </si>
  <si>
    <t>Гостиничное дело</t>
  </si>
  <si>
    <r>
      <t xml:space="preserve">Соответствие требований тарифно-квалификационной характеристики профессии </t>
    </r>
    <r>
      <rPr>
        <b/>
        <u/>
        <sz val="11"/>
        <color theme="1"/>
        <rFont val="Calibri"/>
        <family val="2"/>
        <charset val="204"/>
        <scheme val="minor"/>
      </rPr>
      <t>Администратор отеля</t>
    </r>
    <r>
      <rPr>
        <b/>
        <sz val="11"/>
        <color theme="1"/>
        <rFont val="Calibri"/>
        <family val="2"/>
        <charset val="204"/>
        <scheme val="minor"/>
      </rPr>
      <t xml:space="preserve"> конкурсному заданию компетенции </t>
    </r>
  </si>
  <si>
    <t>Информирование и выполнение запросов гостей по услугам в гостиничном комплексе или ином средстве размещения и населенном пункте, в котором он расположен</t>
  </si>
  <si>
    <t>Предоставление информации гостям о гостиничном комплексе или ином средстве размещения, населенном пункте, в котором расположен гостиничный комплекс или иное средство размещения. Выполнение запросов гостей по услугам гостиничного комплекса или иного средства размещения и населенного пункта, в котором он расположен</t>
  </si>
  <si>
    <t>Оказание услуг по приему, регистрации и размещению гостей гостиничного комплекса или иного средства размещения</t>
  </si>
  <si>
    <t>Встреча, регистрация и размещение гостей при заселении в гостиничный комплекс или иное средство размещения.
Регистрация выезда гостей гостиничного комплекса или иного средства размещения.
Учет заказов гостей гостиничного комплекса или иного средства размещения</t>
  </si>
  <si>
    <t>Предоставление информации гостям о гостиничном комплексе или ином средстве размещения, населенном пункте, в котором расположен гостиничный комплекс или иное средство размещения. Выполнение запросов гостей по услугам гостиничного комплекса или иного средства размещения и населенного пункта, в котором он расположен.</t>
  </si>
  <si>
    <t xml:space="preserve">Встреча, регистрация и размещение гостей при заселении в гостиничный комплекс или иное средство размещения.
Регистрация выезда гостей гостиничного комплекса или иного средства размещения.
Учет заказов гостей гостиничного комплекса или иного средства размещения
</t>
  </si>
  <si>
    <t>Координация деятельности сотрудников службы приема и размещения гостиничного комплекса или иного средства размещения</t>
  </si>
  <si>
    <t>ПС 33.022,  43.02.14 Гостиничное дело</t>
  </si>
  <si>
    <t>Подготовка рабочих мест и распределение работы сотрудников службы приема и размещения гостиничного комплекса или иного средства размещения. Координация работы сотрудников службы приема и размещения по встрече, регистрации, размещению и выезду гостей гостиничного комплекса или иного средства размещения</t>
  </si>
  <si>
    <t>Учет заказов гостей гостиничного комплекса или иного средства размещения. Встреча, регистрация и размещение гостей при заселении в гостиничный комплекс или иное средство размещения</t>
  </si>
  <si>
    <t>Информирование гостей о службах и услугах гостиничного комплекса или иного средства размещения</t>
  </si>
  <si>
    <t>Предоставлять гостям информацию о службах и услугах гостиничного комплекса или иного средства размещения</t>
  </si>
  <si>
    <t>Нормативные правовые акты Российской Федерации, регулирующие деятельность гостиниц и иных средств размещения</t>
  </si>
  <si>
    <t>Информирование гостей о городе (населенном пункте), в котором расположен гостиничный комплекс или иное средство размещения</t>
  </si>
  <si>
    <t>Предоставлять гостям информацию о городе (населенном пункте), в котором расположен гостиничный комплекс или иное средство размещения</t>
  </si>
  <si>
    <t>Правила обслуживания в гостиницах и иных средствах размещения</t>
  </si>
  <si>
    <t>Прием корреспонденции для гостей и ее доставка адресату</t>
  </si>
  <si>
    <t>Оказывать помощь в проведении ознакомительных экскурсий по гостиничному комплексу или иному средству размещения для заинтересованных лиц</t>
  </si>
  <si>
    <t>Иностранный язык с учетом характеристик постоянных клиентов гостиничного комплекса или иных средств размещения</t>
  </si>
  <si>
    <t>Помощь в проведении ознакомительных экскурсий по гостиничному комплексу или иному средству размещения для заинтересованных лиц</t>
  </si>
  <si>
    <t>Оказывать помощь гостям в чрезвычайных ситуациях, в том числе при эвакуации из гостиничного комплекса или иного средства размещения</t>
  </si>
  <si>
    <t>Методы обеспечения лояльности гостей гостиниц и иных средств размещения</t>
  </si>
  <si>
    <t>Основы этики, этикета и психологии обслуживания гостей в гостиницах и иных средствах размещения</t>
  </si>
  <si>
    <t>Требования охраны труда</t>
  </si>
  <si>
    <t>Основы охраны здоровья, санитарии и гигиены</t>
  </si>
  <si>
    <t>Правила антитеррористической безопасности и безопасности гостей</t>
  </si>
  <si>
    <t>ФГОС СПО 43.02.14 Гостиничное дело</t>
  </si>
  <si>
    <t>ПК 1.2. Организовывать деятельность работников службы приема и размещения в соответствии с текущими планами и стандартами гостиницы.</t>
  </si>
  <si>
    <t>ПК 4.2. Организовывать деятельность работников службы бронирования и продаж в соответствии с текущими планами и стандартами гостиницы.</t>
  </si>
  <si>
    <t>Профстандарт: 33.022 код C/02.3</t>
  </si>
  <si>
    <t>Прием и учет запросов и просьб гостей по услугам в гостиничном комплексе или ином средстве размещения и городе (населенном пункте), в котором оно расположено</t>
  </si>
  <si>
    <t>Принимать и отвечать на гостевые запросы, в том числе по телефону, и контролировать их выполнение службами гостиничного комплекса или иного средства размещения</t>
  </si>
  <si>
    <t>Помощь в получении услуг по бронированию авиабилетов и железнодорожных билетов, билетов в театры, на музыкальные и развлекательные мероприятия, в музеи, по аренде автомобилей, такси, информации по работе городского транспорта, об офисных услугах, услугах магазинов, ресторанов, баров, медицинских учреждений и прочих услуг, оказываемых организациями в городе (населенном пункте), в котором расположен гостиничный комплекс или иное средство размещения</t>
  </si>
  <si>
    <t>Находить информацию об услугах по бронированию авиабилетов и железнодорожных билетов, билетов в театры, на музыкальные и развлекательные мероприятия, в музеи, по аренде автомобилей, такси, по работе городского транспорта, об офисных услугах, о работе магазинов, ресторанов, баров, казино, медицинских учреждений и о прочих услугах, оказываемых организациями в городе (населенном пункте), в котором расположен гостиничный комплекс или иное средство размещения</t>
  </si>
  <si>
    <t>Предоставлять дополнительные услуги, связанные с выполнением запросов и просьб гостей по услугам в отеле и городе (населенном пункте), в котором расположен гостиничный комплекс или иное средство размещения</t>
  </si>
  <si>
    <t>Разрешать возникшие у гостей проблемы, связанные с услугами в отеле и городе (населенном пункте), в котором расположен гостиничный комплекс или иное средство размещения</t>
  </si>
  <si>
    <t>Использовать специализированные программные комплексы, применяемые в гостиницах и иных средствах размещения</t>
  </si>
  <si>
    <t>Подготовка отчетов о своей работе за смену</t>
  </si>
  <si>
    <t>Вести журнал передачи смены</t>
  </si>
  <si>
    <t>Профстандарт: 33.022 код C/01.3</t>
  </si>
  <si>
    <t>Выдача и хранение ключей от номеров гостиничных комплексов или иных средств размещения</t>
  </si>
  <si>
    <t>Хранить ключи и ценности гостей в соответствии с правилами гостиничного комплекса или иного средства размещения</t>
  </si>
  <si>
    <t>Нормативные правовые акты Российской Федерации, регулирующие деятельность средств размещения</t>
  </si>
  <si>
    <t>Прием и передача информации, корреспонденции для гостей гостиничных комплексов или иных средств размещения</t>
  </si>
  <si>
    <t>Осуществлять расчеты с гостями во время их нахождения в гостиничном комплексе или ином средстве размещения в наличной и безналичной форме</t>
  </si>
  <si>
    <t>Правила приема и обслуживания в гостиницах и иных средствах размещения</t>
  </si>
  <si>
    <t>Прием на хранение ценностей гостей гостиничных комплексов или иных средств размещения</t>
  </si>
  <si>
    <t>Правила проведения расчетов с гостями гостиничного комплекса или иного средства размещения в наличной и безналичной форме</t>
  </si>
  <si>
    <t>Внесение данных по заказам гостей в информационную систему гостиничного комплекса или иного средства размещения</t>
  </si>
  <si>
    <t>Осуществлять текущий аудит службы приема и размещения гостиничного комплекса или иного средства размещения</t>
  </si>
  <si>
    <t>Правила регистрации и размещения гостей в гостиницах и иных средствах размещения</t>
  </si>
  <si>
    <t>Прием заказов гостей на основные и дополнительные услуги гостиничного комплекса или иного средства размещения</t>
  </si>
  <si>
    <t>Выполнение услуг гостиницы, закрепленных за сотрудниками службы приема и размещения гостиничного комплекса или иного средства размещения</t>
  </si>
  <si>
    <t>Проведение расчетов с гостями во время их нахождения в гостиничном комплексе или ином средстве размещения</t>
  </si>
  <si>
    <t>Проведение текущего аудита службы приема и размещения гостиничного комплекса или иного средства размещения</t>
  </si>
  <si>
    <t>Передача дел и отчетов по окончании смены дежурному администратору службы приема и размещения</t>
  </si>
  <si>
    <t>Профстандарт: 33.022 код D/03.3</t>
  </si>
  <si>
    <t>Проведение расчетных операций при отъезде гостей из гостиничного комплекса или иного средства размещения</t>
  </si>
  <si>
    <t>Осуществлять расчеты с гостями во время их выезда из гостиничного комплекса или иного средства размещения в наличной и безналичной форме</t>
  </si>
  <si>
    <t>Хранение и выдача багажа гостей гостиничных комплексов и иных средств размещения</t>
  </si>
  <si>
    <t>Оформлять документы, подтверждающие пребывание гостя в гостиничном комплексе или ином средстве размещения</t>
  </si>
  <si>
    <t>Правила регистрации, размещения и выезда российских и зарубежных гостей в гостиницах и иных средствах размещения</t>
  </si>
  <si>
    <t>Принципы работы специализированных программных комплексов, используемых в гостиницах и иных средствах размещения</t>
  </si>
  <si>
    <t>Правила хранения и выдачи багажа гостей в гостиницах и иных средствах размещения</t>
  </si>
  <si>
    <t>Профстандарт: 33.022 код D /02.3</t>
  </si>
  <si>
    <t>Профстандарт: 33.022 код Е/01.4</t>
  </si>
  <si>
    <t>Оценка наличия запасов расходных материалов, необходимых для бесперебойной работы сотрудников приема и размещения гостиничного комплекса или иного средства размещения</t>
  </si>
  <si>
    <t>Осуществлять контроль деятельности службы приема и размещения и своевременно выявлять отклонения в их работе</t>
  </si>
  <si>
    <t>Составление заявок на расходные материалы, ремонт и обновление оборудования службы приема и размещения гостиничного комплекса или иного средства размещения</t>
  </si>
  <si>
    <t>Контролировать обеспеченность службы приема и размещения материально-техническими, информационными ресурсами</t>
  </si>
  <si>
    <t>Основы планирования, организации и контроля деятельности подчиненных в гостиницах и иных средствах размещения</t>
  </si>
  <si>
    <t>Прием, хранение и контроль использования сотрудниками службы приема и размещения гостиничного комплекса или иного средства размещения материалов, техники и оборудования</t>
  </si>
  <si>
    <t>Предупреждать факты нарушения сотрудниками службы приема и размещения трудовой дисциплины</t>
  </si>
  <si>
    <t>Подготовка отчетов по использованию сотрудниками приема и размещения гостиничного комплекса или иного средства размещения материалов и оборудования</t>
  </si>
  <si>
    <t>Правила регистрации и размещения российских и зарубежных гостей в гостиницах и иных средствах размещения</t>
  </si>
  <si>
    <t>Корректировка работы сотрудников службы приема и размещения гостиничного комплекса или иного средства размещения при возникновении незапланированных или нестандартных ситуаций</t>
  </si>
  <si>
    <t>Составлять отчеты о работе службы приема и размещения</t>
  </si>
  <si>
    <t>Основы межличностного и делового общения</t>
  </si>
  <si>
    <t>ПК 1.1. Планировать потребности службы приема и размещения в материальных ресурсах и персонале.</t>
  </si>
  <si>
    <t>ПК 4.1. Планировать потребности службы бронирования и продаж в материальных ресурсах и персонале.</t>
  </si>
  <si>
    <t>Профстандарт: 33.022 код Е/02.4</t>
  </si>
  <si>
    <t>Проведение вводного и текущего инструктажа сотрудников службы приема и размещения</t>
  </si>
  <si>
    <t>Разрабатывать текущие и оперативные планы работ сотрудников службы приема и размещения</t>
  </si>
  <si>
    <t>Распределение заданий между сотрудниками службы приема и размещения в зависимости от их умений и компетенции, определение их степени ответственности</t>
  </si>
  <si>
    <t>Распределять работу между сотрудниками службы приема и размещения, координировать ее и ставить им производственные задачи</t>
  </si>
  <si>
    <t>Основы менеджмента и маркетинга, делопроизводства, подготовки отчетности гостиничных комплексов и иных средств размещения</t>
  </si>
  <si>
    <t>Координация и контроль выполнения сотрудниками службы приема и размещения производственных заданий</t>
  </si>
  <si>
    <t>Инструктировать сотрудников службы приема и размещения на рабочих местах по вопросам современных правил обслуживания гостей</t>
  </si>
  <si>
    <t>Определение потребности сотрудников службы приема и размещения в обучении и реализация мер по их обучению</t>
  </si>
  <si>
    <t>Управлять конфликтными ситуациями в службе приема и размещения гостиниц и иных средств размещения</t>
  </si>
  <si>
    <t>ПК 1.3. Контролировать текущую деятельность работников службы приема и размещения для поддержания требуемого уровня качества.</t>
  </si>
  <si>
    <t>ПК 4.3. Контролировать текущую деятельность работников службы бронирования и продаж для поддержания требуемого уровня качества обслуживания гостей.</t>
  </si>
  <si>
    <t>Профстандарт: 33.022 код D/01.3</t>
  </si>
  <si>
    <t>Встреча и регистрация гостей гостиничного комплекса или иного средства размещения</t>
  </si>
  <si>
    <t>Осуществлять регистрацию российских и иностранных гостей гостиничного комплекса или иного средства размещения</t>
  </si>
  <si>
    <t>Ввод данных о гостях в информационную систему управления гостиничным комплексом или иным средством размещения</t>
  </si>
  <si>
    <t>Обрабатывать информацию о гостях гостиничного комплекса или иного средства размещения с использованием специализированных программных комплексов</t>
  </si>
  <si>
    <t>Выдача зарегистрированным гостям ключей от номера гостиничного комплекса или иного средства размещения</t>
  </si>
  <si>
    <t>Осуществлять расчеты с гостями во время их размещения в гостиничном комплексе или ином средстве размещения в наличной и безналичной форме</t>
  </si>
  <si>
    <t>Информирование гостей гостиничного комплекса или иного средства размещения об основных и дополнительных услугах гостиничного комплекса или иного средства размещения</t>
  </si>
  <si>
    <t>Информировать о деятельности служб и услугах гостиничного комплекса или иного средства размещения</t>
  </si>
  <si>
    <t>Правила бронирования номеров в гостиницах и иных средствах размещения</t>
  </si>
  <si>
    <t>Правила антитеррористической безопасности и</t>
  </si>
  <si>
    <t>Организация и контроль текущей деятельности сотрудников службы приема и размещения</t>
  </si>
  <si>
    <t>Организация и контроль текущей деятельности работников службы бронирования и продаж.</t>
  </si>
  <si>
    <t>Администратор гостиницы (дома отдыха)</t>
  </si>
  <si>
    <t>Константа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</si>
  <si>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ГАПОУ ТО "Тюменский техникум индустрии питания, коммерции и сервиса"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</si>
  <si>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г.Тюмень, ул.Киевская, д.63.</t>
    </r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</si>
  <si>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</si>
  <si>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</si>
  <si>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42 кв.м.</t>
  </si>
  <si>
    <t>Освещение: Допустимо верхнее искусственное освещение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</si>
  <si>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</si>
  <si>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Электричество: подключения к сети  по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</si>
  <si>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</si>
  <si>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линолиум  - 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</si>
  <si>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</si>
  <si>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</si>
  <si>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</si>
  <si>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</si>
  <si>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</si>
  <si>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</si>
  <si>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</si>
  <si>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</si>
  <si>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</si>
  <si>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</si>
  <si>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оборудование</t>
  </si>
  <si>
    <t>шт</t>
  </si>
  <si>
    <t>Стол письменный</t>
  </si>
  <si>
    <t>мебель</t>
  </si>
  <si>
    <t xml:space="preserve">Стол </t>
  </si>
  <si>
    <t>В одной цветовой гамме со стойкой администратора</t>
  </si>
  <si>
    <t>Офисный стул</t>
  </si>
  <si>
    <t>Общая зона конкурсной площадки Бэк - офис  (оборудование, инструмент, мебель, канцелярия)</t>
  </si>
  <si>
    <t>Площадь зоны: не менее не менее 3 м.кв. на 1 рабочее место (Бэк офис)</t>
  </si>
  <si>
    <t>Интернет : не требуется</t>
  </si>
  <si>
    <t>Электричество:  подключения к сети  220 Вольт</t>
  </si>
  <si>
    <t>Рекомендации представителей индустрии (указывается конкретное оборудование)</t>
  </si>
  <si>
    <t>Стол ученический одноместный</t>
  </si>
  <si>
    <t>800х600х745мм</t>
  </si>
  <si>
    <t>Мебель</t>
  </si>
  <si>
    <t xml:space="preserve">шт </t>
  </si>
  <si>
    <t>Фактические характеристики могут отличаться</t>
  </si>
  <si>
    <t xml:space="preserve">1200х600х750мм </t>
  </si>
  <si>
    <t xml:space="preserve">Кресло </t>
  </si>
  <si>
    <t>Спинка и сиденье серый кож.зам, крестовина платсик</t>
  </si>
  <si>
    <t>Комната Конкурсантов (по количеству конкурсантов) НЕОБХОДИМО ДВЕ КОМНАТЫ</t>
  </si>
  <si>
    <t xml:space="preserve">Площадь зоны: не менее 18 кв.м. </t>
  </si>
  <si>
    <t>Электричество: подключения к сети  220 Вольт</t>
  </si>
  <si>
    <t>Покрытие пола: линолиум-  на всю зону</t>
  </si>
  <si>
    <t>Стол</t>
  </si>
  <si>
    <t>1400х600х750мм</t>
  </si>
  <si>
    <t>Приставка к столу</t>
  </si>
  <si>
    <t>600х600х750мм</t>
  </si>
  <si>
    <t>Зеркало </t>
  </si>
  <si>
    <t>В полный рост напольное/настенное</t>
  </si>
  <si>
    <t>Мусорная корзина</t>
  </si>
  <si>
    <t>Пластиковая</t>
  </si>
  <si>
    <t>Оборудование</t>
  </si>
  <si>
    <t>Охрана труда и техника безопасности</t>
  </si>
  <si>
    <t>Огнетушитель</t>
  </si>
  <si>
    <t>Огнетушитель порошковый</t>
  </si>
  <si>
    <t>Охрана труда</t>
  </si>
  <si>
    <t>Кулер 19 л (холодная/горячая вода)</t>
  </si>
  <si>
    <t>Возможна замена на бутилированную питьевую воду в свободном доступе</t>
  </si>
  <si>
    <t>Комната Экспертов (включая Главного эксперта) (по количеству экспертов)</t>
  </si>
  <si>
    <t>Площадь зоны: не менее 18 кв.м.</t>
  </si>
  <si>
    <t xml:space="preserve">Освещение: Допустимо верхнее искусственное освещение </t>
  </si>
  <si>
    <t>Электричество:  подключения к сети  220 Вольт)</t>
  </si>
  <si>
    <t>Покрытие пола: ковролин или линолиум на всю зону</t>
  </si>
  <si>
    <t>Моноблок Lenovo 23"</t>
  </si>
  <si>
    <t>Оборудование IT</t>
  </si>
  <si>
    <t>Манипулятор типа мышь</t>
  </si>
  <si>
    <t>Проводная</t>
  </si>
  <si>
    <t>МФУ</t>
  </si>
  <si>
    <t>Печать, копирование, сканирование (РЕСУРС НЕ МЕНЕЕ 20000 СТР./МЕС.)</t>
  </si>
  <si>
    <t>Запасной картридж для МФУ</t>
  </si>
  <si>
    <t>Не менее 2000 стр.</t>
  </si>
  <si>
    <t>Флэш-накопитель</t>
  </si>
  <si>
    <t>не менее 2GB</t>
  </si>
  <si>
    <t>Кресло офисное</t>
  </si>
  <si>
    <t>Комната Актеров</t>
  </si>
  <si>
    <t>Площадь зоны: не менее 20 кв.м.</t>
  </si>
  <si>
    <t>Электричество: подключения к сети 220 Вольт</t>
  </si>
  <si>
    <t>Покрытие пола: линолиум -  на всю зону</t>
  </si>
  <si>
    <t>Стол модульный</t>
  </si>
  <si>
    <t>700х500х745мм</t>
  </si>
  <si>
    <t>-</t>
  </si>
  <si>
    <t>модуль</t>
  </si>
  <si>
    <t>1200х500х755мм</t>
  </si>
  <si>
    <t>Чемодан</t>
  </si>
  <si>
    <t>60 литров, на колесах</t>
  </si>
  <si>
    <t>Сумка дорожная (ручная кладь)</t>
  </si>
  <si>
    <t>до 30 литров</t>
  </si>
  <si>
    <t xml:space="preserve">Складское помещение не требуется 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</si>
  <si>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</si>
  <si>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не менее 3 м.кв. на 1 рабочее место (Бэк офис); не менее 30 кв.м. (Фронт офис)</t>
  </si>
  <si>
    <r>
      <t xml:space="preserve">Электричество: </t>
    </r>
    <r>
      <rPr>
        <sz val="11"/>
        <rFont val="Times New Roman"/>
        <family val="1"/>
        <charset val="204"/>
      </rPr>
      <t xml:space="preserve"> подключения к сети 220 Вольт</t>
    </r>
  </si>
  <si>
    <t xml:space="preserve">Зона Бэк - офис для работ предусмотренных в Модулях обязательных к выполнению (инвариант)  (13 рабочих мест) </t>
  </si>
  <si>
    <t xml:space="preserve">шт ( на 1 раб.место) </t>
  </si>
  <si>
    <t xml:space="preserve">Характеристики рекомендованые, фактические характеристики могут отличаться </t>
  </si>
  <si>
    <t>Принтер</t>
  </si>
  <si>
    <t>Черно-белая печать</t>
  </si>
  <si>
    <t>Печать заданий, выполненных участниками; необходимо подключение  по сети/либо печать с флеш карты/отдельный моноблок для коммутации с принтером</t>
  </si>
  <si>
    <t xml:space="preserve">Таймер (ЖК панель с  мобильной стойкой) </t>
  </si>
  <si>
    <t xml:space="preserve">Обратный отчет, часы, минуты, секунды (ЖК панель с  мобильной стойкой) </t>
  </si>
  <si>
    <t xml:space="preserve">Оборудование </t>
  </si>
  <si>
    <t>Размер таймера зависит от размеров помещения. Каждый конкурсант со своего рабочего места должен хорошо видеть количество оставшегося времени.</t>
  </si>
  <si>
    <t>не менее 2 GB</t>
  </si>
  <si>
    <t>Офисный пакет приложений</t>
  </si>
  <si>
    <t>Работа с текстами, электронными таблицами, базами данных</t>
  </si>
  <si>
    <t>программное обеспечение</t>
  </si>
  <si>
    <t>Аптечка</t>
  </si>
  <si>
    <t>Аптечка первой помощи ФЭСТ</t>
  </si>
  <si>
    <t>Огнетушитель углекислотный</t>
  </si>
  <si>
    <t xml:space="preserve">Кулер </t>
  </si>
  <si>
    <t>19 л (холодная/горячая вода)</t>
  </si>
  <si>
    <t>Набор первой медицинской помощи</t>
  </si>
  <si>
    <t>Коллективная для работников, комплектация согласно Приказу Минздравсоцразвития РФ № 169н</t>
  </si>
  <si>
    <t>Для удобства поиска позиции при закупке можно указывать "Аптечка первой помощи, приказ № 169н"</t>
  </si>
  <si>
    <t>Спецодежда, спецобувь</t>
  </si>
  <si>
    <t>конкурсант привозит с собой</t>
  </si>
  <si>
    <t>Характеристики рекомендованые, фактические характеристики могут отличаться</t>
  </si>
  <si>
    <t xml:space="preserve">черно-белая печать, копирование, сканирование </t>
  </si>
  <si>
    <t>Терминал для платежных карт</t>
  </si>
  <si>
    <t>Функции: осуществление операций с платежными картами</t>
  </si>
  <si>
    <t>Возможно использование неработающего устройства</t>
  </si>
  <si>
    <t>Телефон</t>
  </si>
  <si>
    <t>Радиотелефон на подставке</t>
  </si>
  <si>
    <t>Возможно использование неработающего устройства, реальные звонки не осуществляются</t>
  </si>
  <si>
    <t>ЖК панель</t>
  </si>
  <si>
    <t>Не менее 42", интерфейс HDMI</t>
  </si>
  <si>
    <t>Мобильная стойка под жк панель</t>
  </si>
  <si>
    <t>Соответствие по типу крепления и нагрузке с выбранной ЖК панелью; регулируемая по высоте</t>
  </si>
  <si>
    <t>Кабель HDMI</t>
  </si>
  <si>
    <t>Не менее 5 м.</t>
  </si>
  <si>
    <t>Денежный кассовый ящик</t>
  </si>
  <si>
    <t>Минимум 5 отделений</t>
  </si>
  <si>
    <t>Мини-сейф</t>
  </si>
  <si>
    <t>Высота: 280мм, Глубина: 290мм, Ширина: 340мм</t>
  </si>
  <si>
    <t>Детектор денежных купюр</t>
  </si>
  <si>
    <t xml:space="preserve">Ультрафиолетовый детектор </t>
  </si>
  <si>
    <t>Устройство для имитации телефонного звонка</t>
  </si>
  <si>
    <t>Имитация телефонного звонка</t>
  </si>
  <si>
    <t>Таймер</t>
  </si>
  <si>
    <t>Обратный отсчет, часы, минуты, секунды. Настольный</t>
  </si>
  <si>
    <t>Размещается на стойке администратора в поле зрения конкурсанта</t>
  </si>
  <si>
    <t>Ключи-карта для электронных замков</t>
  </si>
  <si>
    <t>Магнитная пластиковая</t>
  </si>
  <si>
    <t>Кейхолдер</t>
  </si>
  <si>
    <t>Плотная бумага, карман для карты-ключа</t>
  </si>
  <si>
    <t>Стойка администратора</t>
  </si>
  <si>
    <t>(ШхГхВ) 2200х600х1200 (высота рабочего стола стойки 950). Предусмотрена картотека пластиковая А4, открытая горизонтальная</t>
  </si>
  <si>
    <t xml:space="preserve">Необходимо наличие полок, ящиков, выдвижной пластиковой картотеки. </t>
  </si>
  <si>
    <t>Кресло для гостиной</t>
  </si>
  <si>
    <t>Размеры рекомендованые, фактические размеры могут отличаться</t>
  </si>
  <si>
    <t>Стол журнальный</t>
  </si>
  <si>
    <t>Часы настенные</t>
  </si>
  <si>
    <t>Диаметр: приблизительно 29 см</t>
  </si>
  <si>
    <t>Размеры рекомендованые, фактические размеры могут отличастьсявсе; часы одинаковые. корпус серебристый металлик, циферблат белый</t>
  </si>
  <si>
    <t>Размер таблички 30x8 см</t>
  </si>
  <si>
    <t>Цвет шрифта черный</t>
  </si>
  <si>
    <t>1. Зона для работ предусмотренных в вариативном модуле  - дополнительно не требуется</t>
  </si>
  <si>
    <t xml:space="preserve">Зона для работ предусмотренных в Модулях обязательных к выполнению (инвариант)  (13 рабочих мест) </t>
  </si>
  <si>
    <t>Расходные материалы на всех конкурсантов и экспертов</t>
  </si>
  <si>
    <t>Папки с кольцами</t>
  </si>
  <si>
    <t>для бумаг формата А4</t>
  </si>
  <si>
    <t>расходные материалы</t>
  </si>
  <si>
    <t>_</t>
  </si>
  <si>
    <t>Бумага для орг. техники (формат А4)</t>
  </si>
  <si>
    <t>уп (500л)</t>
  </si>
  <si>
    <t>Лотки для бумаг</t>
  </si>
  <si>
    <t>для бумаги А4, горизонтальные 4 отделения</t>
  </si>
  <si>
    <t>Стикеры</t>
  </si>
  <si>
    <t>Блок 100 ЛИСТОВ</t>
  </si>
  <si>
    <t>Блок для записей 90x90x90 мм белый</t>
  </si>
  <si>
    <t>90x90x90 мм белый</t>
  </si>
  <si>
    <t>Файлы </t>
  </si>
  <si>
    <t>А4, 100 шт в уп.</t>
  </si>
  <si>
    <t>Коробка скрепок</t>
  </si>
  <si>
    <t>33 мм. 100 шт.</t>
  </si>
  <si>
    <t>уп</t>
  </si>
  <si>
    <t>HB</t>
  </si>
  <si>
    <t>Ластик</t>
  </si>
  <si>
    <t>ластик/резинка канцелярская</t>
  </si>
  <si>
    <t>Подушка для смачивания пальцев</t>
  </si>
  <si>
    <t>Ручка шариковая на подставке</t>
  </si>
  <si>
    <t>Синяя</t>
  </si>
  <si>
    <t>Органайзер для канцтоваров</t>
  </si>
  <si>
    <t>Отделения для ручек, ножниц, степлера, скрепок, скоб</t>
  </si>
  <si>
    <t>Набор имитационных денежных купюр достоинством 5000, 1000, 500, 100, 50 </t>
  </si>
  <si>
    <t>Купюры бумажные матовые</t>
  </si>
  <si>
    <t xml:space="preserve">Набор цветных фломастеров </t>
  </si>
  <si>
    <t>12 цветов</t>
  </si>
  <si>
    <t>Пюпитр в виде дощечки с зажимом </t>
  </si>
  <si>
    <t>для бумаги А4</t>
  </si>
  <si>
    <t>Ножницы канцелярские </t>
  </si>
  <si>
    <t>Скобы для степлера, упаковка 1000 шт</t>
  </si>
  <si>
    <t>размер 26/6 </t>
  </si>
  <si>
    <t>Степлер</t>
  </si>
  <si>
    <t>Ручки шариковые</t>
  </si>
  <si>
    <t>Цвет синий</t>
  </si>
  <si>
    <t>Охрана труда и техника безопасности (дополнительно)</t>
  </si>
  <si>
    <t>Вода для кулера</t>
  </si>
  <si>
    <t>19 л</t>
  </si>
  <si>
    <t>Одноразовые стаканы</t>
  </si>
  <si>
    <t>Объем 0,2 л. 100 шт.</t>
  </si>
  <si>
    <t>Мусорные мешки</t>
  </si>
  <si>
    <t>60 л. не менее 10 шт</t>
  </si>
  <si>
    <t>Рабочее место Конкурсанта (расходные материалы по конкурсантов)</t>
  </si>
  <si>
    <t>Личный инструмент конкурсанта</t>
  </si>
  <si>
    <t xml:space="preserve">Примечание </t>
  </si>
  <si>
    <t>НЕТ</t>
  </si>
  <si>
    <t xml:space="preserve"> РАБОЧАЯ ПЛОЩАДКА КОНКУРСАНТОВ (Фронт офис)  стр.  21-19 и стр.141-169</t>
  </si>
  <si>
    <t xml:space="preserve"> РАБОЧАЯ ПЛОЩАДКА КОНКУРСАНТОВ (БЭК ОФИС)  стр. 41-43 и стр. 126-132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</si>
  <si>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</si>
  <si>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</si>
  <si>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</si>
  <si>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</si>
  <si>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</si>
  <si>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</si>
  <si>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</si>
  <si>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</si>
  <si>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</si>
  <si>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Модуль 1</t>
  </si>
  <si>
    <t>И</t>
  </si>
  <si>
    <t>Внешний вид и форма соответствуют требованиям профессии</t>
  </si>
  <si>
    <t xml:space="preserve">Приветствует гостя по стандарту </t>
  </si>
  <si>
    <t>Запрашивает необходимую информацию для бронирования</t>
  </si>
  <si>
    <t>Предлагает варианты на интересующие даты</t>
  </si>
  <si>
    <t>Корректно записывает ФИ гостя/гостей, контактный телефон и адрес электронной почты</t>
  </si>
  <si>
    <t>Корректно информирует о статусе бронирования, политике заезда и правилах отмены бронирования</t>
  </si>
  <si>
    <t xml:space="preserve">Уточняет, желает ли гость прогарантировать бронирование </t>
  </si>
  <si>
    <t xml:space="preserve">Сверяет полученные детали бронирования </t>
  </si>
  <si>
    <t xml:space="preserve">Предлагает встречу в аэропорту. Корректно регистрирует полученную информацию в PMS OPERA </t>
  </si>
  <si>
    <t>Спрашивает, может ли  чем-то помочь</t>
  </si>
  <si>
    <t>Администратор обращался к гостю по имени не менее 3-х раз</t>
  </si>
  <si>
    <t>Бронирование в PMS OPERA оформлено корректно, вся необходимая информация отражена и соответствует запросу гостя.</t>
  </si>
  <si>
    <t>С</t>
  </si>
  <si>
    <t>Ориентирование в услугах отеля, уверенность в диалоге</t>
  </si>
  <si>
    <t/>
  </si>
  <si>
    <t>не уверен, не внимателен</t>
  </si>
  <si>
    <t>плохие знания, не уверен</t>
  </si>
  <si>
    <t>хорошее знание, уверен</t>
  </si>
  <si>
    <t>уверенность, внимание к деталям, улыбка, харизма</t>
  </si>
  <si>
    <t>не продвигает, не упоминает услуги отеля</t>
  </si>
  <si>
    <t>дает крайне мало информации об услугах</t>
  </si>
  <si>
    <t>информирует об услугах</t>
  </si>
  <si>
    <t>информирует гостя, продвигая услуги отеля</t>
  </si>
  <si>
    <t>Выполнение задания согласно условиям ситуации</t>
  </si>
  <si>
    <t>не справляется</t>
  </si>
  <si>
    <t>плохо справляется</t>
  </si>
  <si>
    <t>справляется хорошо</t>
  </si>
  <si>
    <t>превосходит ожидания, эффективно, отличная адаптация к ситуации</t>
  </si>
  <si>
    <t>Граммотность русской речи</t>
  </si>
  <si>
    <t xml:space="preserve">непрофессиональный тон, сленг, множество ошибок </t>
  </si>
  <si>
    <t xml:space="preserve">допускает незначительные ошибки </t>
  </si>
  <si>
    <t xml:space="preserve">говорит без ошибок </t>
  </si>
  <si>
    <t xml:space="preserve">профессиональный тон, четкая структура, отсутствие ошибок </t>
  </si>
  <si>
    <t xml:space="preserve">Идентифицирует гостя в PMS OPERA </t>
  </si>
  <si>
    <t>Спрашивает как проходит проживание</t>
  </si>
  <si>
    <t>Желает хорошего дня / вежливо заканчивает разговор</t>
  </si>
  <si>
    <t>Рабочее место приведено в порядок</t>
  </si>
  <si>
    <t>Уверенность в диалоге и действиях</t>
  </si>
  <si>
    <t>не уверен, невнимателен, в состоянии стресса</t>
  </si>
  <si>
    <t>не уверен</t>
  </si>
  <si>
    <t>уверен</t>
  </si>
  <si>
    <t>уверен, внимателен к гостю, берет ситуацию под контроль</t>
  </si>
  <si>
    <t>превосходит ожидания, отличная адаптация к ситуации</t>
  </si>
  <si>
    <t>Б</t>
  </si>
  <si>
    <t>Модуль 2</t>
  </si>
  <si>
    <t>Спрашивает, как проходит проживание</t>
  </si>
  <si>
    <t xml:space="preserve">Уточняет всю необходимую информацию связанную с начислениями за все услуги  </t>
  </si>
  <si>
    <t>Осуществляет процедуру выселения с учетом запроса гостя и в соответствии со стандартами ОП</t>
  </si>
  <si>
    <t>Спрашивает, желает ли гость вновь остановиться в отеле</t>
  </si>
  <si>
    <t>Спрашивает, понадобится ли помощь с багажом</t>
  </si>
  <si>
    <t xml:space="preserve">Спрашивает, понадобится ли транспорт </t>
  </si>
  <si>
    <t>Спрашивает, может ли еще чем-нибудь помочь</t>
  </si>
  <si>
    <t>Уточняет у гостя запрос / детали (задает наводящие вопросы)</t>
  </si>
  <si>
    <t xml:space="preserve">Информирует о не менее 3-х локациях, интересующих гостя </t>
  </si>
  <si>
    <t>общения нет или неподобающий тон</t>
  </si>
  <si>
    <t>почти не общается или невежливо</t>
  </si>
  <si>
    <t>общается с гостем</t>
  </si>
  <si>
    <t>превосходит ожидания гостя</t>
  </si>
  <si>
    <t>Уверенность в диалоге</t>
  </si>
  <si>
    <t>уверен, есть зрительный контакт</t>
  </si>
  <si>
    <t>не предлагает ничего или дает бесполезную информацию</t>
  </si>
  <si>
    <t>дает информацию, не предлагая альтернативу</t>
  </si>
  <si>
    <t>дает необходимую информацию, вовлечен в беседу</t>
  </si>
  <si>
    <t>дает необходимую информацию, внимание к деталям, вовлечен в беседу</t>
  </si>
  <si>
    <t>Грамматика</t>
  </si>
  <si>
    <t>совершенно не знает правил грамматики</t>
  </si>
  <si>
    <t>большое количество ошибок</t>
  </si>
  <si>
    <t>допускает незначительные ошибки</t>
  </si>
  <si>
    <t>говорит без ошибок</t>
  </si>
  <si>
    <t>Свобода общения на ин. языке</t>
  </si>
  <si>
    <t>не может говорить, не понят</t>
  </si>
  <si>
    <t>общается с трудом</t>
  </si>
  <si>
    <t>общается без затруднений</t>
  </si>
  <si>
    <t>общается абсолютно свободно</t>
  </si>
  <si>
    <t>Произношение</t>
  </si>
  <si>
    <t>русское произношение</t>
  </si>
  <si>
    <t>артикулирует с ошибками</t>
  </si>
  <si>
    <t>артикуляция без ошибок</t>
  </si>
  <si>
    <t>произношение уровня носителя языка</t>
  </si>
  <si>
    <t xml:space="preserve">Помощь гостю во время проживания (Тур информация) </t>
  </si>
  <si>
    <t>Администратор обращался к  гостю по имени не менее 3-х раз</t>
  </si>
  <si>
    <t xml:space="preserve">Предоставление  информации гостю </t>
  </si>
  <si>
    <t>В</t>
  </si>
  <si>
    <t>Модуль 3</t>
  </si>
  <si>
    <t>Просит предоставить необходимые документы</t>
  </si>
  <si>
    <t>Подтверждает детали бронирования</t>
  </si>
  <si>
    <t xml:space="preserve">Спрашивает, может ли сделать копию документа </t>
  </si>
  <si>
    <t xml:space="preserve">Осуществляет заселение в соответствии со стандартами ОП </t>
  </si>
  <si>
    <t>Информирует о местоположении комнаты (этаж)</t>
  </si>
  <si>
    <t>Информирует о расписании завтрака и расположении ресторана, Wi-Fi</t>
  </si>
  <si>
    <t>Информирует об услугах, входящих в стоимость проживания и платных услугах</t>
  </si>
  <si>
    <t xml:space="preserve">Сообщает гостю, что стойка размещения доступна 24 часа в сутки </t>
  </si>
  <si>
    <t>Спрашивает, нужна ли помощь с багажом</t>
  </si>
  <si>
    <t>Спрашивает, может ли он чем-то еще помочь</t>
  </si>
  <si>
    <t xml:space="preserve">Информирует о не менее 2-х объектах питания </t>
  </si>
  <si>
    <t>Спрашивает, может ли чем-то еще помочь</t>
  </si>
  <si>
    <t>Желает хорошего дня / приятного проживания</t>
  </si>
  <si>
    <t>Регистрационная форма заполнена корректно</t>
  </si>
  <si>
    <t>Обращался к гостю по имени не менее 3-х раз</t>
  </si>
  <si>
    <t>останавливались ли вы у нас раньше / с возвращением и т.п.</t>
  </si>
  <si>
    <t>неуверен в диалоге</t>
  </si>
  <si>
    <t>уверен, есть зрительный контакт, улыбка, харизма</t>
  </si>
  <si>
    <t>не продвигает услуги отеля</t>
  </si>
  <si>
    <t>упоминает 1 дополнительную услугу</t>
  </si>
  <si>
    <t>упоминает больше чем 1 дополнительную услугу</t>
  </si>
  <si>
    <t>упоминает больше чем 1 дополнительную услугу, продвигает</t>
  </si>
  <si>
    <t xml:space="preserve">Экстраординарная ситуация </t>
  </si>
  <si>
    <t xml:space="preserve">Приносит извинения за случившееся </t>
  </si>
  <si>
    <t>Предпринимает верные действия для выхода из проблемной ситуации</t>
  </si>
  <si>
    <t>Администратор обращался к гостю по имени не менее 2-х раз</t>
  </si>
  <si>
    <t>Принятие решения</t>
  </si>
  <si>
    <t>нет решения</t>
  </si>
  <si>
    <t>неверное решение и / или неподобающая компенсация</t>
  </si>
  <si>
    <t>верное решение / подобающая компенсация</t>
  </si>
  <si>
    <t>верное решение, эмпатия / подобающая компенсация</t>
  </si>
  <si>
    <t xml:space="preserve">Корректно оформляет данные, полученные от гостя в PMS OPERA. Информирует гостя об изменениях, связанных с внесением корректировок </t>
  </si>
  <si>
    <t>Помогает гостю забронировать 1-ю услугу, предварительно уточнив детали</t>
  </si>
  <si>
    <t>Помогает гостю забронировать 2-ю услугу, предварительно уточнив детали</t>
  </si>
  <si>
    <t>Коммерческое предложение</t>
  </si>
  <si>
    <t>Приветствие гостя и завершение письма, согласно этикету деловой переписки</t>
  </si>
  <si>
    <t>Благодарит за запрос на бронирование номера</t>
  </si>
  <si>
    <t>Предлагает вариант размещения в соответствии с запросом (даты, количество гостей и т.д.)</t>
  </si>
  <si>
    <t>Предлагает вариант места проведения мероприятия в соответствии с запросом (даты, время, количество гостей и т.д.)</t>
  </si>
  <si>
    <t>Предлагает варианты обеспечения питания в соответствии с запросом (даты, время, количество гостей и т.д.)</t>
  </si>
  <si>
    <t>Информирует о стоимости предлагаемых услуг</t>
  </si>
  <si>
    <t>Информирует о стандартном времени заезда и выезда (расчётный час)</t>
  </si>
  <si>
    <t>Информирует о правилах отмены и гарантии бронирования</t>
  </si>
  <si>
    <t>Грамотность</t>
  </si>
  <si>
    <t>Много орфографических и пунктуационных ошибок, неподобающий стиль</t>
  </si>
  <si>
    <t>Есть ошибки, Просторечные выражения, непрофессиональный тон</t>
  </si>
  <si>
    <t>Подобающий тон, хорошо структурированное письмо, незначительные ошибки</t>
  </si>
  <si>
    <t>Грамотно составленное письмо, полное соответствие этикету деловой переписки</t>
  </si>
  <si>
    <t>Продвижение услуг отеля (платных)</t>
  </si>
  <si>
    <t>превосходит ожидания,  отличная адаптация к ситуации</t>
  </si>
  <si>
    <t>Письменный ответ на жалобу гостя</t>
  </si>
  <si>
    <t>Благодарит за обращение</t>
  </si>
  <si>
    <t>Приносит извинения за предоставленные неудобства</t>
  </si>
  <si>
    <t>Упоминание в письме произошедшей ситуации</t>
  </si>
  <si>
    <t>Проявляет эмпатию</t>
  </si>
  <si>
    <t>Соответствующая компенсация за причиненные неудобства/объяснение</t>
  </si>
  <si>
    <t>не предлагает компенсации/объяснение</t>
  </si>
  <si>
    <t>предлагает несоответствующую причиненным неудобствам компенсацию/объяснение</t>
  </si>
  <si>
    <t>предлагает соответствующую компенсацию/объяснение</t>
  </si>
  <si>
    <t>соответствующая компенсация/объяснение, попытка вновь предложить услуги отеля</t>
  </si>
  <si>
    <t>много орфографических и пунктуационных ошибок, неподобающий стиль</t>
  </si>
  <si>
    <t>есть ошибки, просторечные выражения, непрофессиональный тон</t>
  </si>
  <si>
    <t>подобающий тон, хорошо структурированное письмо, незначительные ошибки</t>
  </si>
  <si>
    <t>грамотно составленное письмо, полное соответствие этикету деловой переписки</t>
  </si>
  <si>
    <t xml:space="preserve">Выезд с бронированием </t>
  </si>
  <si>
    <t>Благодарит за выбор отеля и вежливо заканчивает разговор</t>
  </si>
  <si>
    <t>Счета сформированы корректно</t>
  </si>
  <si>
    <t>Общение с гостем (small talk)</t>
  </si>
  <si>
    <r>
      <t>Продвижение услуг отеля</t>
    </r>
    <r>
      <rPr>
        <b/>
        <sz val="10"/>
        <rFont val="Calibri"/>
        <family val="2"/>
        <charset val="204"/>
        <scheme val="minor"/>
      </rPr>
      <t xml:space="preserve"> (платных)</t>
    </r>
  </si>
  <si>
    <t xml:space="preserve">Заезд </t>
  </si>
  <si>
    <r>
      <t xml:space="preserve">Продвижение услуг отеля </t>
    </r>
    <r>
      <rPr>
        <b/>
        <sz val="10"/>
        <rFont val="Calibri"/>
        <family val="2"/>
        <charset val="204"/>
        <scheme val="minor"/>
      </rPr>
      <t>(платных)</t>
    </r>
  </si>
  <si>
    <r>
      <t xml:space="preserve">Субъект Российской Федерации: </t>
    </r>
    <r>
      <rPr>
        <sz val="11"/>
        <rFont val="Times New Roman"/>
        <family val="1"/>
        <charset val="204"/>
      </rPr>
      <t>Тюменская область</t>
    </r>
    <r>
      <rPr>
        <b/>
        <sz val="11"/>
        <rFont val="Times New Roman"/>
        <family val="1"/>
        <charset val="204"/>
      </rPr>
      <t xml:space="preserve"> РФ</t>
    </r>
  </si>
  <si>
    <r>
      <t xml:space="preserve">Главный эксперт: </t>
    </r>
    <r>
      <rPr>
        <sz val="11"/>
        <rFont val="Times New Roman"/>
        <family val="1"/>
        <charset val="204"/>
      </rPr>
      <t>Андреева Юлия Александровна, тел.89052040609, julfomenko@mail.ru</t>
    </r>
  </si>
  <si>
    <r>
      <t xml:space="preserve">Технический эксперт: </t>
    </r>
    <r>
      <rPr>
        <sz val="11"/>
        <rFont val="Times New Roman"/>
        <family val="1"/>
        <charset val="204"/>
      </rPr>
      <t>Вишнякова Мадина Магомедовна,тел.89829332746, madinavischnyakova@yandex.ru</t>
    </r>
  </si>
  <si>
    <t>Количество экспертов (в том числе с главным экспертом): 24</t>
  </si>
  <si>
    <t>Количество конкурсантов (команд): 20</t>
  </si>
  <si>
    <t>Количество рабочих мест: 5</t>
  </si>
  <si>
    <t>Даты проведения: 8-14 июля 2023 г.</t>
  </si>
  <si>
    <t>1200*600*770 мм.</t>
  </si>
  <si>
    <t xml:space="preserve">900х500х750 мм </t>
  </si>
  <si>
    <t>(Ширина: 41 Глубина: 35 Высота: 80)</t>
  </si>
  <si>
    <t>Для конкурсантов и экспертов компатриотов во время проведения брифинга, во время проедения чемпионата для жюри, волонтеров, компатриотов, зрителей</t>
  </si>
  <si>
    <t>8 GB ОЗУ,  128 Gb SSD, core i3, Windows 10, Microsoft Office 2016</t>
  </si>
  <si>
    <t>700х500х745 мм (14 шт), 1200х600х755 мм (3 шт), 1200х500х750 мм (1 шт); 900х500х750 мм (1 шт)</t>
  </si>
  <si>
    <t>При вместительности 1 модуля 1 чел. Возможна замена письменными столами в количестве необходимом для размещения всех экспертов, фактические характеристики могут отличаться</t>
  </si>
  <si>
    <t>Офисный стул </t>
  </si>
  <si>
    <t>(Ширина: 410 Глубина: 345 Высота: 790)</t>
  </si>
  <si>
    <t xml:space="preserve">На колесах с подлокотниками
черная обивка
</t>
  </si>
  <si>
    <t>Шкаф</t>
  </si>
  <si>
    <t xml:space="preserve">(ШхГхВ) 800х410х950
</t>
  </si>
  <si>
    <t xml:space="preserve"> для раскладывания и хранения ведомостей оценки</t>
  </si>
  <si>
    <t>Оборудоване</t>
  </si>
  <si>
    <t>Возможна замена письменными столами в количестве необходимом для размещения 10 чел</t>
  </si>
  <si>
    <t>410х350х800мм</t>
  </si>
  <si>
    <r>
      <t>Зона Фронт - офис для работ предусмотренных в Модулях обязательных к выполнению (инвариант)  (1 рабочее место на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5 конкурсантов)  </t>
    </r>
  </si>
  <si>
    <t xml:space="preserve">Внутренняя ширина сиденья: 500 мм. Глубина сиденья: 520 мм. Высота спинки: 740 мм. </t>
  </si>
  <si>
    <t>1000х600х450мм</t>
  </si>
  <si>
    <t xml:space="preserve">Комплект из 4 табличек под часы с названиями городов </t>
  </si>
  <si>
    <t xml:space="preserve">Карандаш </t>
  </si>
  <si>
    <t>20 мл.</t>
  </si>
  <si>
    <t>215 мм.</t>
  </si>
  <si>
    <t>Количество пробиваемых листов: до 25листов, скобы 26/6</t>
  </si>
  <si>
    <t>СИСТЕМА УПРАВЛЕНИЯ ГОСТИНИЦЕЙ (АСУ) - Opera PMS</t>
  </si>
  <si>
    <t>Функции: Бронирование, учет заезда и выезда гостей, расчеты. Номерной фонд 50 номеров. Multiproperty - 2 идентичных отеля</t>
  </si>
  <si>
    <t xml:space="preserve">1 отель для использования на чемпионате, 1 тренировочный отель для подготовки участников к соревнованиям - доступ предоставляется за 1 месяц до начала соревновательной части </t>
  </si>
  <si>
    <t xml:space="preserve">Модуль А. Выезд с бронированием. Экстраординарная </t>
  </si>
  <si>
    <t xml:space="preserve">Модуль Б.Заезд. Помощь гостю: предоставление туринформиции </t>
  </si>
  <si>
    <t xml:space="preserve">В. Письменные ответы на запросы и жалобы гостей.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</si>
</sst>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444444"/>
      <name val="Times New Roman"/>
      <family val="1"/>
      <charset val="204"/>
    </font>
    <font>
      <sz val="13"/>
      <color rgb="FF444444"/>
      <name val="Arial"/>
      <family val="2"/>
      <charset val="204"/>
    </font>
    <font>
      <sz val="12"/>
      <color rgb="FF44444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1A1A1A"/>
      <name val="Times New Roman"/>
      <family val="1"/>
    </font>
    <font>
      <sz val="11"/>
      <color rgb="FF1A1A1A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rgb="FF0070C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AEABAB"/>
      </patternFill>
    </fill>
    <fill>
      <patternFill patternType="solid">
        <fgColor rgb="FFFFC000"/>
        <bgColor indexed="64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theme="7" tint="0.39997558519241921"/>
        <bgColor rgb="FFFFC000"/>
      </patternFill>
    </fill>
    <fill>
      <patternFill patternType="solid">
        <fgColor theme="7" tint="0.39997558519241921"/>
        <bgColor rgb="FFAEABAB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27" fillId="0" borderId="0"/>
  </cellStyleXfs>
  <cellXfs count="340">
    <xf numFmtId="0" fontId="0" fillId="0" borderId="0" xfId="0"/>
    <xf numFmtId="0" fontId="0" fillId="0" borderId="1" xfId="0" applyBorder="1"/>
    <xf numFmtId="0" fontId="9" fillId="0" borderId="0" xfId="0" applyFont="1"/>
    <xf numFmtId="0" fontId="11" fillId="0" borderId="0" xfId="0" applyFont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5" fillId="0" borderId="0" xfId="0" applyFont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3" fillId="0" borderId="0" xfId="0" applyFont="1"/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2" applyFill="1" applyBorder="1" applyAlignment="1">
      <alignment horizontal="center" vertical="top" wrapText="1"/>
    </xf>
    <xf numFmtId="0" fontId="10" fillId="8" borderId="8" xfId="0" applyFont="1" applyFill="1" applyBorder="1" applyAlignment="1">
      <alignment horizontal="center" vertical="top"/>
    </xf>
    <xf numFmtId="0" fontId="10" fillId="8" borderId="10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0" fillId="0" borderId="4" xfId="0" applyBorder="1"/>
    <xf numFmtId="0" fontId="6" fillId="0" borderId="0" xfId="0" applyFont="1" applyAlignment="1">
      <alignment vertical="center" wrapText="1"/>
    </xf>
    <xf numFmtId="0" fontId="10" fillId="8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wrapText="1"/>
    </xf>
    <xf numFmtId="0" fontId="24" fillId="11" borderId="2" xfId="0" applyFont="1" applyFill="1" applyBorder="1" applyAlignment="1">
      <alignment horizontal="center" vertical="top" wrapText="1"/>
    </xf>
    <xf numFmtId="0" fontId="24" fillId="11" borderId="1" xfId="0" applyFont="1" applyFill="1" applyBorder="1" applyAlignment="1">
      <alignment horizontal="center" vertical="top" wrapText="1"/>
    </xf>
    <xf numFmtId="0" fontId="9" fillId="8" borderId="1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vertical="top" wrapText="1"/>
    </xf>
    <xf numFmtId="0" fontId="24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/>
    <xf numFmtId="0" fontId="4" fillId="3" borderId="12" xfId="0" applyFont="1" applyFill="1" applyBorder="1"/>
    <xf numFmtId="0" fontId="4" fillId="3" borderId="6" xfId="0" applyFont="1" applyFill="1" applyBorder="1"/>
    <xf numFmtId="0" fontId="24" fillId="3" borderId="7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0" fillId="8" borderId="1" xfId="0" applyFont="1" applyFill="1" applyBorder="1" applyAlignment="1">
      <alignment wrapText="1"/>
    </xf>
    <xf numFmtId="0" fontId="9" fillId="0" borderId="4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wrapText="1" indent="3"/>
    </xf>
    <xf numFmtId="0" fontId="9" fillId="0" borderId="4" xfId="0" applyFont="1" applyBorder="1" applyAlignment="1">
      <alignment vertical="top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vertical="center" wrapText="1"/>
    </xf>
    <xf numFmtId="0" fontId="27" fillId="10" borderId="1" xfId="0" applyFont="1" applyFill="1" applyBorder="1" applyAlignment="1">
      <alignment horizontal="center" vertical="center"/>
    </xf>
    <xf numFmtId="0" fontId="3" fillId="4" borderId="1" xfId="3" applyFont="1" applyFill="1" applyBorder="1" applyAlignment="1">
      <alignment horizontal="center" vertical="center" wrapText="1"/>
    </xf>
    <xf numFmtId="0" fontId="30" fillId="0" borderId="25" xfId="4" applyFont="1" applyBorder="1" applyAlignment="1">
      <alignment horizontal="left" vertical="center" wrapText="1"/>
    </xf>
    <xf numFmtId="0" fontId="30" fillId="0" borderId="26" xfId="4" applyFont="1" applyBorder="1" applyAlignment="1">
      <alignment horizontal="center" vertical="center" wrapText="1"/>
    </xf>
    <xf numFmtId="0" fontId="30" fillId="0" borderId="27" xfId="4" applyFont="1" applyBorder="1" applyAlignment="1">
      <alignment horizontal="center" vertical="center" wrapText="1"/>
    </xf>
    <xf numFmtId="0" fontId="30" fillId="0" borderId="28" xfId="4" applyFont="1" applyBorder="1" applyAlignment="1">
      <alignment horizontal="center" vertical="center" wrapText="1"/>
    </xf>
    <xf numFmtId="0" fontId="30" fillId="3" borderId="29" xfId="4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3" borderId="1" xfId="4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3" borderId="31" xfId="4" applyFont="1" applyFill="1" applyBorder="1" applyAlignment="1">
      <alignment horizontal="center" vertical="center" wrapText="1"/>
    </xf>
    <xf numFmtId="0" fontId="30" fillId="3" borderId="32" xfId="4" applyFont="1" applyFill="1" applyBorder="1" applyAlignment="1">
      <alignment horizontal="center" vertical="center" wrapText="1"/>
    </xf>
    <xf numFmtId="0" fontId="30" fillId="3" borderId="33" xfId="4" applyFont="1" applyFill="1" applyBorder="1" applyAlignment="1">
      <alignment horizontal="center" vertical="center" wrapText="1"/>
    </xf>
    <xf numFmtId="0" fontId="30" fillId="3" borderId="34" xfId="4" applyFont="1" applyFill="1" applyBorder="1" applyAlignment="1">
      <alignment horizontal="center" vertical="center" wrapText="1"/>
    </xf>
    <xf numFmtId="0" fontId="30" fillId="3" borderId="1" xfId="4" applyFont="1" applyFill="1" applyBorder="1" applyAlignment="1">
      <alignment horizontal="center" vertical="center" wrapText="1"/>
    </xf>
    <xf numFmtId="0" fontId="30" fillId="3" borderId="8" xfId="4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justify" vertical="top"/>
    </xf>
    <xf numFmtId="0" fontId="30" fillId="3" borderId="35" xfId="4" applyFont="1" applyFill="1" applyBorder="1" applyAlignment="1">
      <alignment horizontal="center" vertical="center" wrapText="1"/>
    </xf>
    <xf numFmtId="0" fontId="30" fillId="3" borderId="36" xfId="0" applyFont="1" applyFill="1" applyBorder="1" applyAlignment="1">
      <alignment horizontal="left" vertical="center" wrapText="1"/>
    </xf>
    <xf numFmtId="0" fontId="30" fillId="3" borderId="36" xfId="4" applyFont="1" applyFill="1" applyBorder="1" applyAlignment="1">
      <alignment horizontal="center" vertical="center" wrapText="1"/>
    </xf>
    <xf numFmtId="0" fontId="30" fillId="3" borderId="37" xfId="4" applyFont="1" applyFill="1" applyBorder="1" applyAlignment="1">
      <alignment wrapText="1"/>
    </xf>
    <xf numFmtId="0" fontId="30" fillId="3" borderId="38" xfId="4" applyFont="1" applyFill="1" applyBorder="1" applyAlignment="1">
      <alignment horizontal="center" vertical="center" wrapText="1"/>
    </xf>
    <xf numFmtId="0" fontId="30" fillId="3" borderId="9" xfId="0" applyFont="1" applyFill="1" applyBorder="1"/>
    <xf numFmtId="0" fontId="30" fillId="3" borderId="9" xfId="4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left" vertical="center" wrapText="1"/>
    </xf>
    <xf numFmtId="0" fontId="30" fillId="3" borderId="30" xfId="4" applyFont="1" applyFill="1" applyBorder="1" applyAlignment="1">
      <alignment wrapText="1"/>
    </xf>
    <xf numFmtId="0" fontId="30" fillId="3" borderId="32" xfId="4" applyFont="1" applyFill="1" applyBorder="1" applyAlignment="1">
      <alignment horizontal="left" vertical="center" wrapText="1"/>
    </xf>
    <xf numFmtId="0" fontId="30" fillId="3" borderId="1" xfId="4" applyFont="1" applyFill="1" applyBorder="1" applyAlignment="1">
      <alignment vertical="center" wrapText="1"/>
    </xf>
    <xf numFmtId="0" fontId="30" fillId="3" borderId="36" xfId="4" applyFont="1" applyFill="1" applyBorder="1" applyAlignment="1">
      <alignment vertical="center" wrapText="1"/>
    </xf>
    <xf numFmtId="0" fontId="30" fillId="3" borderId="36" xfId="4" applyFont="1" applyFill="1" applyBorder="1" applyAlignment="1">
      <alignment wrapText="1"/>
    </xf>
    <xf numFmtId="0" fontId="30" fillId="3" borderId="37" xfId="4" applyFont="1" applyFill="1" applyBorder="1" applyAlignment="1">
      <alignment vertical="center" wrapText="1"/>
    </xf>
    <xf numFmtId="0" fontId="30" fillId="3" borderId="29" xfId="4" applyFont="1" applyFill="1" applyBorder="1" applyAlignment="1">
      <alignment horizontal="left" wrapText="1"/>
    </xf>
    <xf numFmtId="0" fontId="30" fillId="3" borderId="1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wrapText="1"/>
    </xf>
    <xf numFmtId="0" fontId="30" fillId="3" borderId="1" xfId="4" applyFont="1" applyFill="1" applyBorder="1" applyAlignment="1">
      <alignment horizontal="justify" vertical="top" wrapText="1"/>
    </xf>
    <xf numFmtId="0" fontId="30" fillId="3" borderId="35" xfId="4" applyFont="1" applyFill="1" applyBorder="1" applyAlignment="1">
      <alignment horizontal="left" wrapText="1"/>
    </xf>
    <xf numFmtId="0" fontId="30" fillId="3" borderId="36" xfId="0" applyFont="1" applyFill="1" applyBorder="1" applyAlignment="1">
      <alignment wrapText="1"/>
    </xf>
    <xf numFmtId="0" fontId="30" fillId="3" borderId="29" xfId="0" applyFont="1" applyFill="1" applyBorder="1" applyAlignment="1">
      <alignment horizontal="center" vertical="center"/>
    </xf>
    <xf numFmtId="0" fontId="30" fillId="3" borderId="35" xfId="0" applyFont="1" applyFill="1" applyBorder="1" applyAlignment="1">
      <alignment horizontal="center" vertical="center"/>
    </xf>
    <xf numFmtId="0" fontId="30" fillId="3" borderId="36" xfId="0" applyFont="1" applyFill="1" applyBorder="1" applyAlignment="1">
      <alignment horizontal="center" vertical="center" wrapText="1"/>
    </xf>
    <xf numFmtId="0" fontId="30" fillId="3" borderId="36" xfId="4" applyFont="1" applyFill="1" applyBorder="1" applyAlignment="1">
      <alignment horizontal="center" vertical="center"/>
    </xf>
    <xf numFmtId="0" fontId="30" fillId="3" borderId="37" xfId="0" applyFont="1" applyFill="1" applyBorder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30" fillId="3" borderId="1" xfId="4" applyFont="1" applyFill="1" applyBorder="1" applyAlignment="1">
      <alignment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4" applyFont="1" applyBorder="1" applyAlignment="1">
      <alignment wrapText="1"/>
    </xf>
    <xf numFmtId="0" fontId="30" fillId="3" borderId="1" xfId="4" applyFont="1" applyFill="1" applyBorder="1" applyAlignment="1">
      <alignment horizontal="left" wrapText="1"/>
    </xf>
    <xf numFmtId="0" fontId="30" fillId="0" borderId="1" xfId="4" applyFont="1" applyBorder="1" applyAlignment="1">
      <alignment horizontal="left" vertical="center" wrapText="1"/>
    </xf>
    <xf numFmtId="0" fontId="30" fillId="0" borderId="1" xfId="4" applyFont="1" applyBorder="1" applyAlignment="1">
      <alignment horizontal="center"/>
    </xf>
    <xf numFmtId="0" fontId="30" fillId="0" borderId="1" xfId="4" applyFont="1" applyBorder="1"/>
    <xf numFmtId="0" fontId="30" fillId="0" borderId="1" xfId="4" applyFont="1" applyBorder="1" applyAlignment="1">
      <alignment horizontal="justify" vertical="top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11" borderId="1" xfId="0" applyFont="1" applyFill="1" applyBorder="1" applyAlignment="1">
      <alignment horizontal="left" vertical="center" wrapText="1"/>
    </xf>
    <xf numFmtId="0" fontId="30" fillId="0" borderId="1" xfId="4" applyFont="1" applyBorder="1" applyAlignment="1">
      <alignment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27" fillId="0" borderId="1" xfId="4" applyBorder="1" applyAlignment="1">
      <alignment horizontal="center" vertical="center"/>
    </xf>
    <xf numFmtId="0" fontId="30" fillId="11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/>
    </xf>
    <xf numFmtId="0" fontId="3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wrapText="1"/>
    </xf>
    <xf numFmtId="0" fontId="30" fillId="0" borderId="1" xfId="4" applyFont="1" applyBorder="1" applyAlignment="1">
      <alignment horizontal="left"/>
    </xf>
    <xf numFmtId="0" fontId="30" fillId="3" borderId="1" xfId="4" applyFont="1" applyFill="1" applyBorder="1" applyAlignment="1">
      <alignment vertical="center"/>
    </xf>
    <xf numFmtId="0" fontId="30" fillId="3" borderId="1" xfId="4" applyFont="1" applyFill="1" applyBorder="1"/>
    <xf numFmtId="0" fontId="35" fillId="0" borderId="1" xfId="0" applyFont="1" applyBorder="1" applyAlignment="1">
      <alignment horizontal="center" vertical="center" wrapText="1"/>
    </xf>
    <xf numFmtId="0" fontId="36" fillId="11" borderId="1" xfId="0" applyFont="1" applyFill="1" applyBorder="1" applyAlignment="1">
      <alignment horizontal="left" vertical="center" wrapText="1"/>
    </xf>
    <xf numFmtId="0" fontId="36" fillId="11" borderId="1" xfId="0" applyFont="1" applyFill="1" applyBorder="1" applyAlignment="1">
      <alignment horizontal="center" vertical="center" wrapText="1"/>
    </xf>
    <xf numFmtId="0" fontId="37" fillId="0" borderId="1" xfId="4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0" fontId="30" fillId="0" borderId="39" xfId="4" applyFont="1" applyBorder="1" applyAlignment="1">
      <alignment horizontal="center" vertical="center" wrapText="1"/>
    </xf>
    <xf numFmtId="0" fontId="30" fillId="0" borderId="40" xfId="4" applyFont="1" applyBorder="1" applyAlignment="1">
      <alignment horizontal="center" vertical="center" wrapText="1"/>
    </xf>
    <xf numFmtId="0" fontId="30" fillId="0" borderId="41" xfId="4" applyFont="1" applyBorder="1" applyAlignment="1">
      <alignment horizontal="center" vertical="center" wrapText="1"/>
    </xf>
    <xf numFmtId="0" fontId="30" fillId="0" borderId="39" xfId="4" applyFont="1" applyBorder="1" applyAlignment="1">
      <alignment horizontal="center"/>
    </xf>
    <xf numFmtId="0" fontId="7" fillId="4" borderId="1" xfId="2" applyFill="1" applyBorder="1" applyAlignment="1">
      <alignment vertical="top" wrapText="1"/>
    </xf>
    <xf numFmtId="0" fontId="38" fillId="4" borderId="1" xfId="0" applyFont="1" applyFill="1" applyBorder="1" applyAlignment="1">
      <alignment horizontal="left" vertical="top" wrapText="1"/>
    </xf>
    <xf numFmtId="0" fontId="39" fillId="19" borderId="1" xfId="0" applyFont="1" applyFill="1" applyBorder="1" applyAlignment="1">
      <alignment horizontal="center" vertical="center" wrapText="1"/>
    </xf>
    <xf numFmtId="2" fontId="39" fillId="19" borderId="2" xfId="0" applyNumberFormat="1" applyFont="1" applyFill="1" applyBorder="1" applyAlignment="1">
      <alignment horizontal="center" vertical="center" wrapText="1"/>
    </xf>
    <xf numFmtId="0" fontId="40" fillId="20" borderId="2" xfId="0" applyFont="1" applyFill="1" applyBorder="1" applyAlignment="1">
      <alignment horizontal="center"/>
    </xf>
    <xf numFmtId="0" fontId="40" fillId="20" borderId="3" xfId="0" applyFont="1" applyFill="1" applyBorder="1"/>
    <xf numFmtId="0" fontId="22" fillId="20" borderId="3" xfId="0" applyFont="1" applyFill="1" applyBorder="1" applyAlignment="1">
      <alignment horizontal="center"/>
    </xf>
    <xf numFmtId="0" fontId="22" fillId="20" borderId="3" xfId="0" applyFont="1" applyFill="1" applyBorder="1" applyAlignment="1">
      <alignment wrapText="1"/>
    </xf>
    <xf numFmtId="0" fontId="22" fillId="20" borderId="3" xfId="0" applyFont="1" applyFill="1" applyBorder="1" applyAlignment="1">
      <alignment horizontal="center" vertical="center"/>
    </xf>
    <xf numFmtId="2" fontId="22" fillId="20" borderId="4" xfId="0" applyNumberFormat="1" applyFont="1" applyFill="1" applyBorder="1" applyAlignment="1">
      <alignment horizontal="center" vertical="center"/>
    </xf>
    <xf numFmtId="0" fontId="4" fillId="0" borderId="0" xfId="0" applyFont="1"/>
    <xf numFmtId="0" fontId="40" fillId="20" borderId="0" xfId="0" applyFont="1" applyFill="1" applyAlignment="1">
      <alignment horizontal="center"/>
    </xf>
    <xf numFmtId="0" fontId="40" fillId="20" borderId="0" xfId="0" applyFont="1" applyFill="1"/>
    <xf numFmtId="0" fontId="22" fillId="20" borderId="0" xfId="0" applyFont="1" applyFill="1" applyAlignment="1">
      <alignment horizontal="center"/>
    </xf>
    <xf numFmtId="0" fontId="22" fillId="20" borderId="0" xfId="0" applyFont="1" applyFill="1" applyAlignment="1">
      <alignment wrapText="1"/>
    </xf>
    <xf numFmtId="0" fontId="22" fillId="20" borderId="0" xfId="0" applyFont="1" applyFill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1" fillId="0" borderId="1" xfId="0" applyFont="1" applyBorder="1" applyAlignment="1">
      <alignment vertical="center"/>
    </xf>
    <xf numFmtId="0" fontId="1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2" fillId="0" borderId="0" xfId="0" applyFont="1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4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4" fillId="3" borderId="1" xfId="0" applyFont="1" applyFill="1" applyBorder="1" applyAlignment="1">
      <alignment horizontal="center"/>
    </xf>
    <xf numFmtId="0" fontId="44" fillId="0" borderId="1" xfId="0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2" fontId="1" fillId="3" borderId="1" xfId="0" applyNumberFormat="1" applyFont="1" applyFill="1" applyBorder="1" applyAlignment="1">
      <alignment horizontal="center" vertical="center"/>
    </xf>
    <xf numFmtId="0" fontId="42" fillId="3" borderId="0" xfId="0" applyFont="1" applyFill="1"/>
    <xf numFmtId="0" fontId="45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2" fontId="45" fillId="0" borderId="1" xfId="0" applyNumberFormat="1" applyFont="1" applyBorder="1" applyAlignment="1">
      <alignment horizontal="center" vertical="center"/>
    </xf>
    <xf numFmtId="0" fontId="43" fillId="3" borderId="1" xfId="0" applyFont="1" applyFill="1" applyBorder="1" applyAlignment="1">
      <alignment horizontal="left" wrapText="1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>
      <alignment horizontal="left"/>
    </xf>
    <xf numFmtId="0" fontId="45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43" fillId="3" borderId="1" xfId="0" applyFont="1" applyFill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43" fillId="3" borderId="1" xfId="0" applyFont="1" applyFill="1" applyBorder="1" applyAlignment="1">
      <alignment horizontal="left"/>
    </xf>
    <xf numFmtId="0" fontId="43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wrapText="1"/>
    </xf>
    <xf numFmtId="0" fontId="4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0" fontId="44" fillId="3" borderId="1" xfId="0" applyFont="1" applyFill="1" applyBorder="1" applyAlignment="1">
      <alignment vertical="center" wrapText="1"/>
    </xf>
    <xf numFmtId="0" fontId="43" fillId="3" borderId="8" xfId="0" applyFont="1" applyFill="1" applyBorder="1" applyAlignment="1">
      <alignment horizontal="center" vertical="center"/>
    </xf>
    <xf numFmtId="0" fontId="43" fillId="0" borderId="8" xfId="0" applyFont="1" applyBorder="1" applyAlignment="1">
      <alignment horizontal="left" vertical="center"/>
    </xf>
    <xf numFmtId="0" fontId="1" fillId="0" borderId="42" xfId="0" applyFont="1" applyBorder="1"/>
    <xf numFmtId="0" fontId="1" fillId="3" borderId="8" xfId="0" applyFont="1" applyFill="1" applyBorder="1"/>
    <xf numFmtId="0" fontId="43" fillId="0" borderId="1" xfId="0" applyFont="1" applyBorder="1" applyAlignment="1">
      <alignment horizontal="left" vertical="center"/>
    </xf>
    <xf numFmtId="0" fontId="1" fillId="0" borderId="4" xfId="0" applyFont="1" applyBorder="1"/>
    <xf numFmtId="0" fontId="43" fillId="3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1" fillId="3" borderId="4" xfId="0" applyFont="1" applyFill="1" applyBorder="1"/>
    <xf numFmtId="0" fontId="41" fillId="3" borderId="1" xfId="0" applyFont="1" applyFill="1" applyBorder="1" applyAlignment="1">
      <alignment vertical="center" wrapText="1"/>
    </xf>
    <xf numFmtId="0" fontId="44" fillId="3" borderId="1" xfId="0" applyFont="1" applyFill="1" applyBorder="1" applyAlignment="1">
      <alignment horizontal="left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45" fillId="3" borderId="1" xfId="0" applyFont="1" applyFill="1" applyBorder="1" applyAlignment="1">
      <alignment wrapText="1"/>
    </xf>
    <xf numFmtId="2" fontId="45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3" fillId="3" borderId="1" xfId="0" applyFont="1" applyFill="1" applyBorder="1" applyAlignment="1">
      <alignment horizontal="center" wrapText="1"/>
    </xf>
    <xf numFmtId="0" fontId="45" fillId="3" borderId="1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 wrapText="1"/>
    </xf>
    <xf numFmtId="0" fontId="30" fillId="3" borderId="37" xfId="0" applyFont="1" applyFill="1" applyBorder="1" applyAlignment="1">
      <alignment vertical="center" wrapText="1"/>
    </xf>
    <xf numFmtId="0" fontId="30" fillId="3" borderId="1" xfId="4" applyFont="1" applyFill="1" applyBorder="1" applyAlignment="1">
      <alignment horizontal="left" vertical="center" wrapText="1"/>
    </xf>
    <xf numFmtId="0" fontId="27" fillId="0" borderId="0" xfId="4"/>
    <xf numFmtId="0" fontId="9" fillId="4" borderId="8" xfId="3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/>
    </xf>
    <xf numFmtId="0" fontId="9" fillId="4" borderId="9" xfId="3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29" fillId="0" borderId="16" xfId="4" applyFont="1" applyBorder="1" applyAlignment="1">
      <alignment horizontal="left" vertical="top" wrapText="1"/>
    </xf>
    <xf numFmtId="0" fontId="29" fillId="0" borderId="0" xfId="4" applyFont="1" applyAlignment="1">
      <alignment horizontal="left" vertical="top" wrapText="1"/>
    </xf>
    <xf numFmtId="0" fontId="29" fillId="0" borderId="17" xfId="4" applyFont="1" applyBorder="1" applyAlignment="1">
      <alignment horizontal="left" vertical="top" wrapText="1"/>
    </xf>
    <xf numFmtId="0" fontId="28" fillId="0" borderId="0" xfId="4" applyFont="1"/>
    <xf numFmtId="0" fontId="28" fillId="0" borderId="17" xfId="4" applyFont="1" applyBorder="1"/>
    <xf numFmtId="0" fontId="30" fillId="0" borderId="16" xfId="4" applyFont="1" applyBorder="1" applyAlignment="1">
      <alignment horizontal="left" vertical="top" wrapText="1"/>
    </xf>
    <xf numFmtId="0" fontId="29" fillId="0" borderId="18" xfId="4" applyFont="1" applyBorder="1" applyAlignment="1">
      <alignment horizontal="left" vertical="top" wrapText="1"/>
    </xf>
    <xf numFmtId="0" fontId="29" fillId="0" borderId="19" xfId="4" applyFont="1" applyBorder="1" applyAlignment="1">
      <alignment horizontal="left" vertical="top" wrapText="1"/>
    </xf>
    <xf numFmtId="0" fontId="29" fillId="0" borderId="20" xfId="4" applyFont="1" applyBorder="1" applyAlignment="1">
      <alignment horizontal="left" vertical="top" wrapText="1"/>
    </xf>
    <xf numFmtId="0" fontId="29" fillId="0" borderId="21" xfId="4" applyFont="1" applyBorder="1" applyAlignment="1">
      <alignment horizontal="left" vertical="top" wrapText="1"/>
    </xf>
    <xf numFmtId="0" fontId="29" fillId="0" borderId="21" xfId="4" applyFont="1" applyBorder="1" applyAlignment="1">
      <alignment horizontal="center" vertical="top" wrapText="1"/>
    </xf>
    <xf numFmtId="0" fontId="31" fillId="17" borderId="43" xfId="4" applyFont="1" applyFill="1" applyBorder="1" applyAlignment="1">
      <alignment horizontal="center" vertical="center"/>
    </xf>
    <xf numFmtId="0" fontId="31" fillId="17" borderId="44" xfId="4" applyFont="1" applyFill="1" applyBorder="1" applyAlignment="1">
      <alignment horizontal="center" vertical="center"/>
    </xf>
    <xf numFmtId="0" fontId="31" fillId="17" borderId="45" xfId="4" applyFont="1" applyFill="1" applyBorder="1" applyAlignment="1">
      <alignment horizontal="center" vertical="center"/>
    </xf>
    <xf numFmtId="0" fontId="29" fillId="0" borderId="22" xfId="4" applyFont="1" applyBorder="1" applyAlignment="1">
      <alignment horizontal="left" vertical="top" wrapText="1"/>
    </xf>
    <xf numFmtId="0" fontId="28" fillId="0" borderId="23" xfId="4" applyFont="1" applyBorder="1"/>
    <xf numFmtId="0" fontId="28" fillId="0" borderId="24" xfId="4" applyFont="1" applyBorder="1"/>
    <xf numFmtId="0" fontId="30" fillId="3" borderId="56" xfId="4" applyFont="1" applyFill="1" applyBorder="1" applyAlignment="1">
      <alignment horizontal="left" vertical="top" wrapText="1"/>
    </xf>
    <xf numFmtId="0" fontId="30" fillId="3" borderId="57" xfId="4" applyFont="1" applyFill="1" applyBorder="1" applyAlignment="1">
      <alignment horizontal="left" vertical="top" wrapText="1"/>
    </xf>
    <xf numFmtId="0" fontId="30" fillId="3" borderId="58" xfId="4" applyFont="1" applyFill="1" applyBorder="1" applyAlignment="1">
      <alignment horizontal="left" vertical="top" wrapText="1"/>
    </xf>
    <xf numFmtId="0" fontId="31" fillId="12" borderId="61" xfId="4" applyFont="1" applyFill="1" applyBorder="1" applyAlignment="1">
      <alignment horizontal="center" vertical="center" wrapText="1"/>
    </xf>
    <xf numFmtId="0" fontId="31" fillId="12" borderId="54" xfId="4" applyFont="1" applyFill="1" applyBorder="1" applyAlignment="1">
      <alignment horizontal="center" vertical="center" wrapText="1"/>
    </xf>
    <xf numFmtId="0" fontId="31" fillId="12" borderId="62" xfId="4" applyFont="1" applyFill="1" applyBorder="1" applyAlignment="1">
      <alignment horizontal="center" vertical="center" wrapText="1"/>
    </xf>
    <xf numFmtId="0" fontId="29" fillId="3" borderId="50" xfId="4" applyFont="1" applyFill="1" applyBorder="1" applyAlignment="1">
      <alignment horizontal="left" vertical="top" wrapText="1"/>
    </xf>
    <xf numFmtId="0" fontId="29" fillId="3" borderId="51" xfId="4" applyFont="1" applyFill="1" applyBorder="1" applyAlignment="1">
      <alignment horizontal="left" vertical="top" wrapText="1"/>
    </xf>
    <xf numFmtId="0" fontId="29" fillId="3" borderId="52" xfId="4" applyFont="1" applyFill="1" applyBorder="1" applyAlignment="1">
      <alignment horizontal="left" vertical="top" wrapText="1"/>
    </xf>
    <xf numFmtId="0" fontId="30" fillId="3" borderId="2" xfId="4" applyFont="1" applyFill="1" applyBorder="1" applyAlignment="1">
      <alignment horizontal="left" vertical="top" wrapText="1"/>
    </xf>
    <xf numFmtId="0" fontId="30" fillId="3" borderId="3" xfId="4" applyFont="1" applyFill="1" applyBorder="1" applyAlignment="1">
      <alignment horizontal="left" vertical="top" wrapText="1"/>
    </xf>
    <xf numFmtId="0" fontId="30" fillId="3" borderId="4" xfId="4" applyFont="1" applyFill="1" applyBorder="1" applyAlignment="1">
      <alignment horizontal="left" vertical="top" wrapText="1"/>
    </xf>
    <xf numFmtId="0" fontId="31" fillId="13" borderId="50" xfId="4" applyFont="1" applyFill="1" applyBorder="1" applyAlignment="1">
      <alignment horizontal="center" vertical="center" wrapText="1"/>
    </xf>
    <xf numFmtId="0" fontId="31" fillId="13" borderId="51" xfId="4" applyFont="1" applyFill="1" applyBorder="1" applyAlignment="1">
      <alignment horizontal="center" vertical="center" wrapText="1"/>
    </xf>
    <xf numFmtId="0" fontId="31" fillId="13" borderId="52" xfId="4" applyFont="1" applyFill="1" applyBorder="1" applyAlignment="1">
      <alignment horizontal="center" vertical="center" wrapText="1"/>
    </xf>
    <xf numFmtId="0" fontId="31" fillId="18" borderId="61" xfId="4" applyFont="1" applyFill="1" applyBorder="1" applyAlignment="1">
      <alignment horizontal="center" vertical="center" wrapText="1"/>
    </xf>
    <xf numFmtId="0" fontId="31" fillId="18" borderId="54" xfId="4" applyFont="1" applyFill="1" applyBorder="1" applyAlignment="1">
      <alignment horizontal="center" vertical="center" wrapText="1"/>
    </xf>
    <xf numFmtId="0" fontId="31" fillId="18" borderId="62" xfId="4" applyFont="1" applyFill="1" applyBorder="1" applyAlignment="1">
      <alignment horizontal="center" vertical="center" wrapText="1"/>
    </xf>
    <xf numFmtId="0" fontId="32" fillId="13" borderId="53" xfId="4" applyFont="1" applyFill="1" applyBorder="1" applyAlignment="1">
      <alignment horizontal="center" vertical="center" wrapText="1"/>
    </xf>
    <xf numFmtId="0" fontId="32" fillId="13" borderId="54" xfId="4" applyFont="1" applyFill="1" applyBorder="1" applyAlignment="1">
      <alignment horizontal="center" vertical="center" wrapText="1"/>
    </xf>
    <xf numFmtId="0" fontId="32" fillId="13" borderId="55" xfId="4" applyFont="1" applyFill="1" applyBorder="1" applyAlignment="1">
      <alignment horizontal="center" vertical="center" wrapText="1"/>
    </xf>
    <xf numFmtId="0" fontId="29" fillId="3" borderId="2" xfId="4" applyFont="1" applyFill="1" applyBorder="1" applyAlignment="1">
      <alignment horizontal="left" vertical="top" wrapText="1"/>
    </xf>
    <xf numFmtId="0" fontId="29" fillId="3" borderId="3" xfId="4" applyFont="1" applyFill="1" applyBorder="1" applyAlignment="1">
      <alignment horizontal="left" vertical="top" wrapText="1"/>
    </xf>
    <xf numFmtId="0" fontId="29" fillId="3" borderId="4" xfId="4" applyFont="1" applyFill="1" applyBorder="1" applyAlignment="1">
      <alignment horizontal="left" vertical="top" wrapText="1"/>
    </xf>
    <xf numFmtId="0" fontId="30" fillId="3" borderId="59" xfId="4" applyFont="1" applyFill="1" applyBorder="1" applyAlignment="1">
      <alignment horizontal="left" vertical="top" wrapText="1"/>
    </xf>
    <xf numFmtId="0" fontId="30" fillId="3" borderId="60" xfId="4" applyFont="1" applyFill="1" applyBorder="1" applyAlignment="1">
      <alignment horizontal="left" vertical="top" wrapText="1"/>
    </xf>
    <xf numFmtId="0" fontId="32" fillId="15" borderId="46" xfId="4" applyFont="1" applyFill="1" applyBorder="1" applyAlignment="1">
      <alignment horizontal="center" vertical="center"/>
    </xf>
    <xf numFmtId="0" fontId="32" fillId="15" borderId="47" xfId="4" applyFont="1" applyFill="1" applyBorder="1" applyAlignment="1">
      <alignment horizontal="center" vertical="center"/>
    </xf>
    <xf numFmtId="0" fontId="31" fillId="13" borderId="53" xfId="4" applyFont="1" applyFill="1" applyBorder="1" applyAlignment="1">
      <alignment horizontal="center" vertical="center" wrapText="1"/>
    </xf>
    <xf numFmtId="0" fontId="31" fillId="13" borderId="54" xfId="4" applyFont="1" applyFill="1" applyBorder="1" applyAlignment="1">
      <alignment horizontal="center" vertical="center" wrapText="1"/>
    </xf>
    <xf numFmtId="0" fontId="31" fillId="13" borderId="55" xfId="4" applyFont="1" applyFill="1" applyBorder="1" applyAlignment="1">
      <alignment horizontal="center" vertical="center" wrapText="1"/>
    </xf>
    <xf numFmtId="0" fontId="31" fillId="14" borderId="48" xfId="4" applyFont="1" applyFill="1" applyBorder="1" applyAlignment="1">
      <alignment horizontal="center"/>
    </xf>
    <xf numFmtId="0" fontId="31" fillId="14" borderId="49" xfId="4" applyFont="1" applyFill="1" applyBorder="1" applyAlignment="1">
      <alignment horizontal="center"/>
    </xf>
    <xf numFmtId="0" fontId="31" fillId="14" borderId="1" xfId="4" applyFont="1" applyFill="1" applyBorder="1" applyAlignment="1">
      <alignment horizontal="justify" vertical="top"/>
    </xf>
    <xf numFmtId="0" fontId="31" fillId="14" borderId="1" xfId="0" applyFont="1" applyFill="1" applyBorder="1" applyAlignment="1">
      <alignment horizontal="justify" vertical="top"/>
    </xf>
    <xf numFmtId="0" fontId="29" fillId="0" borderId="2" xfId="4" applyFont="1" applyBorder="1" applyAlignment="1">
      <alignment horizontal="left" vertical="top" wrapText="1"/>
    </xf>
    <xf numFmtId="0" fontId="29" fillId="0" borderId="3" xfId="4" applyFont="1" applyBorder="1" applyAlignment="1">
      <alignment horizontal="left" vertical="top" wrapText="1"/>
    </xf>
    <xf numFmtId="0" fontId="29" fillId="0" borderId="4" xfId="4" applyFont="1" applyBorder="1" applyAlignment="1">
      <alignment horizontal="left" vertical="top" wrapText="1"/>
    </xf>
    <xf numFmtId="0" fontId="30" fillId="0" borderId="2" xfId="4" applyFont="1" applyBorder="1" applyAlignment="1">
      <alignment horizontal="left" vertical="top" wrapText="1"/>
    </xf>
    <xf numFmtId="0" fontId="30" fillId="0" borderId="3" xfId="4" applyFont="1" applyBorder="1" applyAlignment="1">
      <alignment horizontal="left" vertical="top" wrapText="1"/>
    </xf>
    <xf numFmtId="0" fontId="30" fillId="0" borderId="4" xfId="4" applyFont="1" applyBorder="1" applyAlignment="1">
      <alignment horizontal="left" vertical="top" wrapText="1"/>
    </xf>
    <xf numFmtId="0" fontId="31" fillId="14" borderId="2" xfId="4" applyFont="1" applyFill="1" applyBorder="1" applyAlignment="1">
      <alignment horizontal="center" vertical="center" wrapText="1"/>
    </xf>
    <xf numFmtId="0" fontId="31" fillId="14" borderId="3" xfId="4" applyFont="1" applyFill="1" applyBorder="1" applyAlignment="1">
      <alignment horizontal="center" vertical="center" wrapText="1"/>
    </xf>
    <xf numFmtId="0" fontId="31" fillId="14" borderId="4" xfId="4" applyFont="1" applyFill="1" applyBorder="1" applyAlignment="1">
      <alignment horizontal="center" vertical="center" wrapText="1"/>
    </xf>
    <xf numFmtId="0" fontId="32" fillId="15" borderId="2" xfId="4" applyFont="1" applyFill="1" applyBorder="1" applyAlignment="1">
      <alignment horizontal="center" vertical="center"/>
    </xf>
    <xf numFmtId="0" fontId="32" fillId="15" borderId="3" xfId="4" applyFont="1" applyFill="1" applyBorder="1" applyAlignment="1">
      <alignment horizontal="center" vertical="center"/>
    </xf>
    <xf numFmtId="0" fontId="32" fillId="15" borderId="4" xfId="4" applyFont="1" applyFill="1" applyBorder="1" applyAlignment="1">
      <alignment horizontal="center" vertical="center"/>
    </xf>
    <xf numFmtId="0" fontId="32" fillId="12" borderId="2" xfId="4" applyFont="1" applyFill="1" applyBorder="1" applyAlignment="1">
      <alignment horizontal="center"/>
    </xf>
    <xf numFmtId="0" fontId="32" fillId="12" borderId="3" xfId="4" applyFont="1" applyFill="1" applyBorder="1" applyAlignment="1">
      <alignment horizontal="center"/>
    </xf>
    <xf numFmtId="0" fontId="32" fillId="12" borderId="4" xfId="4" applyFont="1" applyFill="1" applyBorder="1" applyAlignment="1">
      <alignment horizontal="center"/>
    </xf>
    <xf numFmtId="0" fontId="31" fillId="15" borderId="2" xfId="4" applyFont="1" applyFill="1" applyBorder="1" applyAlignment="1">
      <alignment horizontal="center" vertical="center"/>
    </xf>
    <xf numFmtId="0" fontId="31" fillId="15" borderId="3" xfId="4" applyFont="1" applyFill="1" applyBorder="1" applyAlignment="1">
      <alignment horizontal="center" vertical="center"/>
    </xf>
    <xf numFmtId="0" fontId="31" fillId="15" borderId="4" xfId="4" applyFont="1" applyFill="1" applyBorder="1" applyAlignment="1">
      <alignment horizontal="center" vertical="center"/>
    </xf>
    <xf numFmtId="0" fontId="31" fillId="16" borderId="2" xfId="4" applyFont="1" applyFill="1" applyBorder="1" applyAlignment="1">
      <alignment horizontal="center" vertical="center"/>
    </xf>
    <xf numFmtId="0" fontId="31" fillId="16" borderId="3" xfId="4" applyFont="1" applyFill="1" applyBorder="1" applyAlignment="1">
      <alignment horizontal="center" vertical="center"/>
    </xf>
    <xf numFmtId="0" fontId="31" fillId="16" borderId="4" xfId="4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5" xfId="0" applyFont="1" applyBorder="1" applyAlignment="1">
      <alignment horizontal="left" vertical="top"/>
    </xf>
    <xf numFmtId="0" fontId="10" fillId="8" borderId="1" xfId="0" applyFont="1" applyFill="1" applyBorder="1" applyAlignment="1">
      <alignment horizontal="center" wrapText="1"/>
    </xf>
    <xf numFmtId="0" fontId="10" fillId="8" borderId="1" xfId="0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0" fillId="0" borderId="1" xfId="0" applyBorder="1"/>
    <xf numFmtId="0" fontId="22" fillId="8" borderId="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2" fillId="8" borderId="13" xfId="0" applyFont="1" applyFill="1" applyBorder="1" applyAlignment="1">
      <alignment horizontal="center"/>
    </xf>
    <xf numFmtId="0" fontId="22" fillId="8" borderId="14" xfId="0" applyFont="1" applyFill="1" applyBorder="1" applyAlignment="1">
      <alignment horizontal="center"/>
    </xf>
    <xf numFmtId="0" fontId="22" fillId="8" borderId="15" xfId="0" applyFont="1" applyFill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0" fillId="8" borderId="2" xfId="0" applyFont="1" applyFill="1" applyBorder="1" applyAlignment="1">
      <alignment horizontal="center" wrapText="1"/>
    </xf>
    <xf numFmtId="0" fontId="10" fillId="8" borderId="3" xfId="0" applyFont="1" applyFill="1" applyBorder="1" applyAlignment="1">
      <alignment horizontal="center" wrapText="1"/>
    </xf>
    <xf numFmtId="0" fontId="10" fillId="8" borderId="4" xfId="0" applyFont="1" applyFill="1" applyBorder="1" applyAlignment="1">
      <alignment horizontal="center" wrapText="1"/>
    </xf>
    <xf numFmtId="0" fontId="10" fillId="8" borderId="2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10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</cellXfs>
  <cellStyles count="5">
    <cellStyle name="20% — акцент6" xfId="3" builtinId="50"/>
    <cellStyle name="Гиперссылка" xfId="2" builtinId="8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87" zoomScaleNormal="87" workbookViewId="0">
      <pane ySplit="1" topLeftCell="A5" activePane="bottomLeft" state="frozen"/>
      <selection pane="bottomLeft" activeCell="D11" sqref="D11"/>
    </sheetView>
  </sheetViews>
  <sheetFormatPr defaultColWidth="16.140625" defaultRowHeight="15.75" x14ac:dyDescent="0.25"/>
  <cols>
    <col min="1" max="1" width="27" style="9" customWidth="1"/>
    <col min="2" max="2" width="50.42578125" style="9" customWidth="1"/>
    <col min="3" max="3" width="22.42578125" style="9" customWidth="1"/>
    <col min="4" max="4" width="21.28515625" style="34" customWidth="1"/>
    <col min="5" max="16384" width="16.140625" style="9"/>
  </cols>
  <sheetData>
    <row r="1" spans="1:8" ht="56.25" x14ac:dyDescent="0.25">
      <c r="A1" s="8" t="s">
        <v>0</v>
      </c>
      <c r="B1" s="8" t="s">
        <v>1</v>
      </c>
      <c r="C1" s="8" t="s">
        <v>10</v>
      </c>
      <c r="D1" s="33" t="s">
        <v>2</v>
      </c>
      <c r="E1" s="8" t="s">
        <v>3</v>
      </c>
      <c r="F1" s="8" t="s">
        <v>4</v>
      </c>
      <c r="G1" s="8" t="s">
        <v>5</v>
      </c>
      <c r="H1" s="7" t="s">
        <v>6</v>
      </c>
    </row>
    <row r="2" spans="1:8" s="38" customFormat="1" ht="126" x14ac:dyDescent="0.25">
      <c r="A2" s="30" t="s">
        <v>42</v>
      </c>
      <c r="B2" s="30" t="s">
        <v>43</v>
      </c>
      <c r="C2" s="39" t="s">
        <v>49</v>
      </c>
      <c r="D2" s="232" t="s">
        <v>558</v>
      </c>
      <c r="E2" s="77" t="s">
        <v>148</v>
      </c>
      <c r="F2" s="156" t="s">
        <v>356</v>
      </c>
      <c r="G2" s="40"/>
      <c r="H2" s="35"/>
    </row>
    <row r="3" spans="1:8" s="38" customFormat="1" ht="110.25" x14ac:dyDescent="0.25">
      <c r="A3" s="31" t="s">
        <v>44</v>
      </c>
      <c r="B3" s="31" t="s">
        <v>45</v>
      </c>
      <c r="C3" s="39" t="s">
        <v>49</v>
      </c>
      <c r="D3" s="233"/>
      <c r="E3" s="77" t="s">
        <v>148</v>
      </c>
      <c r="F3" s="156" t="s">
        <v>356</v>
      </c>
      <c r="G3" s="40"/>
      <c r="H3" s="35"/>
    </row>
    <row r="4" spans="1:8" s="38" customFormat="1" ht="129.75" customHeight="1" x14ac:dyDescent="0.25">
      <c r="A4" s="30" t="s">
        <v>42</v>
      </c>
      <c r="B4" s="30" t="s">
        <v>46</v>
      </c>
      <c r="C4" s="39" t="s">
        <v>49</v>
      </c>
      <c r="D4" s="232" t="s">
        <v>559</v>
      </c>
      <c r="E4" s="77" t="s">
        <v>148</v>
      </c>
      <c r="F4" s="156" t="s">
        <v>356</v>
      </c>
      <c r="G4" s="40"/>
      <c r="H4" s="35"/>
    </row>
    <row r="5" spans="1:8" s="38" customFormat="1" ht="116.25" customHeight="1" x14ac:dyDescent="0.25">
      <c r="A5" s="31" t="s">
        <v>44</v>
      </c>
      <c r="B5" s="31" t="s">
        <v>47</v>
      </c>
      <c r="C5" s="39" t="s">
        <v>49</v>
      </c>
      <c r="D5" s="234"/>
      <c r="E5" s="77" t="s">
        <v>148</v>
      </c>
      <c r="F5" s="156" t="s">
        <v>356</v>
      </c>
      <c r="G5" s="40"/>
      <c r="H5" s="35"/>
    </row>
    <row r="6" spans="1:8" ht="129.75" customHeight="1" x14ac:dyDescent="0.25">
      <c r="A6" s="30" t="s">
        <v>42</v>
      </c>
      <c r="B6" s="30" t="s">
        <v>43</v>
      </c>
      <c r="C6" s="39" t="s">
        <v>49</v>
      </c>
      <c r="D6" s="235" t="s">
        <v>560</v>
      </c>
      <c r="E6" s="77" t="s">
        <v>148</v>
      </c>
      <c r="F6" s="157" t="s">
        <v>357</v>
      </c>
      <c r="G6" s="36"/>
      <c r="H6" s="36"/>
    </row>
    <row r="7" spans="1:8" ht="94.5" x14ac:dyDescent="0.25">
      <c r="A7" s="31" t="s">
        <v>44</v>
      </c>
      <c r="B7" s="31" t="s">
        <v>51</v>
      </c>
      <c r="C7" s="39" t="s">
        <v>49</v>
      </c>
      <c r="D7" s="236"/>
      <c r="E7" s="77" t="s">
        <v>148</v>
      </c>
      <c r="F7" s="157" t="s">
        <v>357</v>
      </c>
      <c r="G7" s="36"/>
      <c r="H7" s="36"/>
    </row>
    <row r="8" spans="1:8" ht="126" x14ac:dyDescent="0.25">
      <c r="A8" s="32" t="s">
        <v>48</v>
      </c>
      <c r="B8" s="32" t="s">
        <v>50</v>
      </c>
      <c r="C8" s="39" t="s">
        <v>49</v>
      </c>
      <c r="D8" s="236"/>
      <c r="E8" s="77" t="s">
        <v>148</v>
      </c>
      <c r="F8" s="157" t="s">
        <v>357</v>
      </c>
      <c r="G8" s="36"/>
      <c r="H8" s="36"/>
    </row>
  </sheetData>
  <mergeCells count="3">
    <mergeCell ref="D2:D3"/>
    <mergeCell ref="D4:D5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opLeftCell="A139" zoomScale="90" zoomScaleNormal="90" workbookViewId="0">
      <selection activeCell="B151" sqref="B151"/>
    </sheetView>
  </sheetViews>
  <sheetFormatPr defaultColWidth="8.85546875" defaultRowHeight="12.75" x14ac:dyDescent="0.2"/>
  <cols>
    <col min="1" max="1" width="4.42578125" style="11" customWidth="1"/>
    <col min="2" max="2" width="57.7109375" style="11" customWidth="1"/>
    <col min="3" max="3" width="49.42578125" style="11" customWidth="1"/>
    <col min="4" max="4" width="19.140625" style="11" customWidth="1"/>
    <col min="5" max="5" width="17.85546875" style="12" customWidth="1"/>
    <col min="6" max="6" width="16.140625" style="13" customWidth="1"/>
    <col min="7" max="7" width="16.28515625" style="11" customWidth="1"/>
    <col min="8" max="8" width="29.85546875" style="10" customWidth="1"/>
    <col min="9" max="9" width="36.42578125" style="10" customWidth="1"/>
    <col min="10" max="10" width="2.42578125" style="10" customWidth="1"/>
    <col min="11" max="16384" width="8.85546875" style="10"/>
  </cols>
  <sheetData>
    <row r="1" spans="1:8" ht="15" customHeight="1" x14ac:dyDescent="0.25">
      <c r="A1" s="237" t="s">
        <v>524</v>
      </c>
      <c r="B1" s="240"/>
      <c r="C1" s="240"/>
      <c r="D1" s="240"/>
      <c r="E1" s="240"/>
      <c r="F1" s="240"/>
      <c r="G1" s="240"/>
      <c r="H1" s="241"/>
    </row>
    <row r="2" spans="1:8" ht="15" customHeight="1" x14ac:dyDescent="0.25">
      <c r="A2" s="237" t="s">
        <v>149</v>
      </c>
      <c r="B2" s="240"/>
      <c r="C2" s="240"/>
      <c r="D2" s="240"/>
      <c r="E2" s="240"/>
      <c r="F2" s="240"/>
      <c r="G2" s="240"/>
      <c r="H2" s="241"/>
    </row>
    <row r="3" spans="1:8" ht="14.1" customHeight="1" x14ac:dyDescent="0.2">
      <c r="A3" s="237" t="s">
        <v>150</v>
      </c>
      <c r="B3" s="238"/>
      <c r="C3" s="238"/>
      <c r="D3" s="238"/>
      <c r="E3" s="238"/>
      <c r="F3" s="238"/>
      <c r="G3" s="238"/>
      <c r="H3" s="239"/>
    </row>
    <row r="4" spans="1:8" ht="14.1" customHeight="1" x14ac:dyDescent="0.2">
      <c r="A4" s="237" t="s">
        <v>525</v>
      </c>
      <c r="B4" s="238"/>
      <c r="C4" s="238"/>
      <c r="D4" s="238"/>
      <c r="E4" s="238"/>
      <c r="F4" s="238"/>
      <c r="G4" s="238"/>
      <c r="H4" s="239"/>
    </row>
    <row r="5" spans="1:8" ht="14.1" customHeight="1" x14ac:dyDescent="0.2">
      <c r="A5" s="237" t="s">
        <v>526</v>
      </c>
      <c r="B5" s="238"/>
      <c r="C5" s="238"/>
      <c r="D5" s="238"/>
      <c r="E5" s="238"/>
      <c r="F5" s="238"/>
      <c r="G5" s="238"/>
      <c r="H5" s="239"/>
    </row>
    <row r="6" spans="1:8" ht="14.1" customHeight="1" x14ac:dyDescent="0.2">
      <c r="A6" s="237" t="s">
        <v>527</v>
      </c>
      <c r="B6" s="238"/>
      <c r="C6" s="238"/>
      <c r="D6" s="238"/>
      <c r="E6" s="238"/>
      <c r="F6" s="238"/>
      <c r="G6" s="238"/>
      <c r="H6" s="239"/>
    </row>
    <row r="7" spans="1:8" ht="14.1" customHeight="1" x14ac:dyDescent="0.2">
      <c r="A7" s="243" t="s">
        <v>528</v>
      </c>
      <c r="B7" s="244"/>
      <c r="C7" s="244"/>
      <c r="D7" s="244"/>
      <c r="E7" s="244"/>
      <c r="F7" s="244"/>
      <c r="G7" s="244"/>
      <c r="H7" s="245"/>
    </row>
    <row r="8" spans="1:8" ht="14.1" customHeight="1" x14ac:dyDescent="0.2">
      <c r="A8" s="246" t="s">
        <v>529</v>
      </c>
      <c r="B8" s="246"/>
      <c r="C8" s="247"/>
      <c r="D8" s="247"/>
      <c r="E8" s="247"/>
      <c r="F8" s="247"/>
      <c r="G8" s="247"/>
      <c r="H8" s="247"/>
    </row>
    <row r="9" spans="1:8" ht="14.1" customHeight="1" x14ac:dyDescent="0.2">
      <c r="A9" s="246" t="s">
        <v>530</v>
      </c>
      <c r="B9" s="246"/>
      <c r="C9" s="246"/>
      <c r="D9" s="246"/>
      <c r="E9" s="246"/>
      <c r="F9" s="246"/>
      <c r="G9" s="246"/>
      <c r="H9" s="246"/>
    </row>
    <row r="10" spans="1:8" ht="15" customHeight="1" thickBot="1" x14ac:dyDescent="0.25">
      <c r="A10" s="248" t="s">
        <v>151</v>
      </c>
      <c r="B10" s="249"/>
      <c r="C10" s="249"/>
      <c r="D10" s="249"/>
      <c r="E10" s="249"/>
      <c r="F10" s="249"/>
      <c r="G10" s="249"/>
      <c r="H10" s="250"/>
    </row>
    <row r="11" spans="1:8" ht="15" x14ac:dyDescent="0.25">
      <c r="A11" s="251" t="s">
        <v>152</v>
      </c>
      <c r="B11" s="252"/>
      <c r="C11" s="252"/>
      <c r="D11" s="252"/>
      <c r="E11" s="252"/>
      <c r="F11" s="252"/>
      <c r="G11" s="252"/>
      <c r="H11" s="253"/>
    </row>
    <row r="12" spans="1:8" ht="15" x14ac:dyDescent="0.25">
      <c r="A12" s="242" t="s">
        <v>153</v>
      </c>
      <c r="B12" s="240"/>
      <c r="C12" s="240"/>
      <c r="D12" s="240"/>
      <c r="E12" s="240"/>
      <c r="F12" s="240"/>
      <c r="G12" s="240"/>
      <c r="H12" s="241"/>
    </row>
    <row r="13" spans="1:8" ht="15" x14ac:dyDescent="0.25">
      <c r="A13" s="242" t="s">
        <v>154</v>
      </c>
      <c r="B13" s="240"/>
      <c r="C13" s="240"/>
      <c r="D13" s="240"/>
      <c r="E13" s="240"/>
      <c r="F13" s="240"/>
      <c r="G13" s="240"/>
      <c r="H13" s="241"/>
    </row>
    <row r="14" spans="1:8" ht="15" x14ac:dyDescent="0.25">
      <c r="A14" s="242" t="s">
        <v>155</v>
      </c>
      <c r="B14" s="240"/>
      <c r="C14" s="240"/>
      <c r="D14" s="240"/>
      <c r="E14" s="240"/>
      <c r="F14" s="240"/>
      <c r="G14" s="240"/>
      <c r="H14" s="241"/>
    </row>
    <row r="15" spans="1:8" ht="15" x14ac:dyDescent="0.25">
      <c r="A15" s="242" t="s">
        <v>156</v>
      </c>
      <c r="B15" s="240"/>
      <c r="C15" s="240"/>
      <c r="D15" s="240"/>
      <c r="E15" s="240"/>
      <c r="F15" s="240"/>
      <c r="G15" s="240"/>
      <c r="H15" s="241"/>
    </row>
    <row r="16" spans="1:8" ht="15" x14ac:dyDescent="0.25">
      <c r="A16" s="242" t="s">
        <v>157</v>
      </c>
      <c r="B16" s="240"/>
      <c r="C16" s="240"/>
      <c r="D16" s="240"/>
      <c r="E16" s="240"/>
      <c r="F16" s="240"/>
      <c r="G16" s="240"/>
      <c r="H16" s="241"/>
    </row>
    <row r="17" spans="1:8" ht="15" x14ac:dyDescent="0.25">
      <c r="A17" s="242" t="s">
        <v>158</v>
      </c>
      <c r="B17" s="240"/>
      <c r="C17" s="240"/>
      <c r="D17" s="240"/>
      <c r="E17" s="240"/>
      <c r="F17" s="240"/>
      <c r="G17" s="240"/>
      <c r="H17" s="241"/>
    </row>
    <row r="18" spans="1:8" ht="15" x14ac:dyDescent="0.25">
      <c r="A18" s="242" t="s">
        <v>159</v>
      </c>
      <c r="B18" s="240"/>
      <c r="C18" s="240"/>
      <c r="D18" s="240"/>
      <c r="E18" s="240"/>
      <c r="F18" s="240"/>
      <c r="G18" s="240"/>
      <c r="H18" s="241"/>
    </row>
    <row r="19" spans="1:8" ht="15.75" thickBot="1" x14ac:dyDescent="0.3">
      <c r="A19" s="242" t="s">
        <v>160</v>
      </c>
      <c r="B19" s="240"/>
      <c r="C19" s="240"/>
      <c r="D19" s="240"/>
      <c r="E19" s="240"/>
      <c r="F19" s="240"/>
      <c r="G19" s="240"/>
      <c r="H19" s="241"/>
    </row>
    <row r="20" spans="1:8" ht="30" x14ac:dyDescent="0.2">
      <c r="A20" s="78" t="s">
        <v>161</v>
      </c>
      <c r="B20" s="79" t="s">
        <v>162</v>
      </c>
      <c r="C20" s="79" t="s">
        <v>163</v>
      </c>
      <c r="D20" s="80" t="s">
        <v>164</v>
      </c>
      <c r="E20" s="80" t="s">
        <v>165</v>
      </c>
      <c r="F20" s="80" t="s">
        <v>166</v>
      </c>
      <c r="G20" s="80" t="s">
        <v>167</v>
      </c>
      <c r="H20" s="81" t="s">
        <v>168</v>
      </c>
    </row>
    <row r="21" spans="1:8" ht="30" x14ac:dyDescent="0.2">
      <c r="A21" s="82">
        <v>1</v>
      </c>
      <c r="B21" s="83" t="s">
        <v>171</v>
      </c>
      <c r="C21" s="83" t="s">
        <v>531</v>
      </c>
      <c r="D21" s="84" t="s">
        <v>172</v>
      </c>
      <c r="E21" s="85">
        <v>1</v>
      </c>
      <c r="F21" s="85" t="s">
        <v>170</v>
      </c>
      <c r="G21" s="85">
        <v>6</v>
      </c>
      <c r="H21" s="86" t="s">
        <v>174</v>
      </c>
    </row>
    <row r="22" spans="1:8" ht="30" x14ac:dyDescent="0.2">
      <c r="A22" s="88">
        <v>2</v>
      </c>
      <c r="B22" s="87" t="s">
        <v>173</v>
      </c>
      <c r="C22" s="87" t="s">
        <v>532</v>
      </c>
      <c r="D22" s="84" t="s">
        <v>172</v>
      </c>
      <c r="E22" s="228">
        <v>1</v>
      </c>
      <c r="F22" s="85" t="s">
        <v>170</v>
      </c>
      <c r="G22" s="228">
        <v>1</v>
      </c>
      <c r="H22" s="86" t="s">
        <v>174</v>
      </c>
    </row>
    <row r="23" spans="1:8" ht="90.75" thickBot="1" x14ac:dyDescent="0.25">
      <c r="A23" s="95">
        <v>3</v>
      </c>
      <c r="B23" s="96" t="s">
        <v>175</v>
      </c>
      <c r="C23" s="96" t="s">
        <v>533</v>
      </c>
      <c r="D23" s="118" t="s">
        <v>172</v>
      </c>
      <c r="E23" s="117">
        <v>1</v>
      </c>
      <c r="F23" s="117" t="s">
        <v>170</v>
      </c>
      <c r="G23" s="117">
        <v>20</v>
      </c>
      <c r="H23" s="229" t="s">
        <v>534</v>
      </c>
    </row>
    <row r="24" spans="1:8" ht="21.95" customHeight="1" thickBot="1" x14ac:dyDescent="0.25">
      <c r="A24" s="257" t="s">
        <v>176</v>
      </c>
      <c r="B24" s="258"/>
      <c r="C24" s="258"/>
      <c r="D24" s="258"/>
      <c r="E24" s="258"/>
      <c r="F24" s="258"/>
      <c r="G24" s="258"/>
      <c r="H24" s="259"/>
    </row>
    <row r="25" spans="1:8" ht="15" customHeight="1" x14ac:dyDescent="0.2">
      <c r="A25" s="260" t="s">
        <v>152</v>
      </c>
      <c r="B25" s="261"/>
      <c r="C25" s="261"/>
      <c r="D25" s="261"/>
      <c r="E25" s="261"/>
      <c r="F25" s="261"/>
      <c r="G25" s="261"/>
      <c r="H25" s="262"/>
    </row>
    <row r="26" spans="1:8" ht="15" customHeight="1" x14ac:dyDescent="0.2">
      <c r="A26" s="263" t="s">
        <v>177</v>
      </c>
      <c r="B26" s="264"/>
      <c r="C26" s="264"/>
      <c r="D26" s="264"/>
      <c r="E26" s="264"/>
      <c r="F26" s="264"/>
      <c r="G26" s="264"/>
      <c r="H26" s="265"/>
    </row>
    <row r="27" spans="1:8" ht="15" customHeight="1" x14ac:dyDescent="0.2">
      <c r="A27" s="263" t="s">
        <v>154</v>
      </c>
      <c r="B27" s="264"/>
      <c r="C27" s="264"/>
      <c r="D27" s="264"/>
      <c r="E27" s="264"/>
      <c r="F27" s="264"/>
      <c r="G27" s="264"/>
      <c r="H27" s="265"/>
    </row>
    <row r="28" spans="1:8" ht="15" customHeight="1" x14ac:dyDescent="0.2">
      <c r="A28" s="263" t="s">
        <v>178</v>
      </c>
      <c r="B28" s="264"/>
      <c r="C28" s="264"/>
      <c r="D28" s="264"/>
      <c r="E28" s="264"/>
      <c r="F28" s="264"/>
      <c r="G28" s="264"/>
      <c r="H28" s="265"/>
    </row>
    <row r="29" spans="1:8" ht="15" customHeight="1" x14ac:dyDescent="0.2">
      <c r="A29" s="263" t="s">
        <v>179</v>
      </c>
      <c r="B29" s="264"/>
      <c r="C29" s="264"/>
      <c r="D29" s="264"/>
      <c r="E29" s="264"/>
      <c r="F29" s="264"/>
      <c r="G29" s="264"/>
      <c r="H29" s="265"/>
    </row>
    <row r="30" spans="1:8" ht="15" customHeight="1" x14ac:dyDescent="0.2">
      <c r="A30" s="263" t="s">
        <v>157</v>
      </c>
      <c r="B30" s="264"/>
      <c r="C30" s="264"/>
      <c r="D30" s="264"/>
      <c r="E30" s="264"/>
      <c r="F30" s="264"/>
      <c r="G30" s="264"/>
      <c r="H30" s="265"/>
    </row>
    <row r="31" spans="1:8" ht="15" customHeight="1" x14ac:dyDescent="0.2">
      <c r="A31" s="263" t="s">
        <v>158</v>
      </c>
      <c r="B31" s="264"/>
      <c r="C31" s="264"/>
      <c r="D31" s="264"/>
      <c r="E31" s="264"/>
      <c r="F31" s="264"/>
      <c r="G31" s="264"/>
      <c r="H31" s="265"/>
    </row>
    <row r="32" spans="1:8" ht="15" customHeight="1" x14ac:dyDescent="0.2">
      <c r="A32" s="263" t="s">
        <v>159</v>
      </c>
      <c r="B32" s="264"/>
      <c r="C32" s="264"/>
      <c r="D32" s="264"/>
      <c r="E32" s="264"/>
      <c r="F32" s="264"/>
      <c r="G32" s="264"/>
      <c r="H32" s="265"/>
    </row>
    <row r="33" spans="1:8" ht="15.95" customHeight="1" thickBot="1" x14ac:dyDescent="0.25">
      <c r="A33" s="254" t="s">
        <v>160</v>
      </c>
      <c r="B33" s="255"/>
      <c r="C33" s="255"/>
      <c r="D33" s="255"/>
      <c r="E33" s="255"/>
      <c r="F33" s="255"/>
      <c r="G33" s="255"/>
      <c r="H33" s="256"/>
    </row>
    <row r="34" spans="1:8" ht="45" x14ac:dyDescent="0.2">
      <c r="A34" s="89" t="s">
        <v>161</v>
      </c>
      <c r="B34" s="90" t="s">
        <v>162</v>
      </c>
      <c r="C34" s="90" t="s">
        <v>163</v>
      </c>
      <c r="D34" s="90" t="s">
        <v>164</v>
      </c>
      <c r="E34" s="90" t="s">
        <v>165</v>
      </c>
      <c r="F34" s="90" t="s">
        <v>166</v>
      </c>
      <c r="G34" s="90" t="s">
        <v>167</v>
      </c>
      <c r="H34" s="91" t="s">
        <v>180</v>
      </c>
    </row>
    <row r="35" spans="1:8" ht="30" x14ac:dyDescent="0.2">
      <c r="A35" s="82">
        <v>1</v>
      </c>
      <c r="B35" s="83" t="s">
        <v>181</v>
      </c>
      <c r="C35" s="83" t="s">
        <v>182</v>
      </c>
      <c r="D35" s="92" t="s">
        <v>183</v>
      </c>
      <c r="E35" s="92">
        <v>1</v>
      </c>
      <c r="F35" s="92" t="s">
        <v>184</v>
      </c>
      <c r="G35" s="92">
        <v>12</v>
      </c>
      <c r="H35" s="86" t="s">
        <v>185</v>
      </c>
    </row>
    <row r="36" spans="1:8" ht="30" x14ac:dyDescent="0.2">
      <c r="A36" s="88">
        <v>2</v>
      </c>
      <c r="B36" s="87" t="s">
        <v>173</v>
      </c>
      <c r="C36" s="87" t="s">
        <v>186</v>
      </c>
      <c r="D36" s="92" t="s">
        <v>183</v>
      </c>
      <c r="E36" s="93">
        <v>1</v>
      </c>
      <c r="F36" s="92" t="s">
        <v>184</v>
      </c>
      <c r="G36" s="93">
        <v>1</v>
      </c>
      <c r="H36" s="94" t="s">
        <v>185</v>
      </c>
    </row>
    <row r="37" spans="1:8" ht="30.75" thickBot="1" x14ac:dyDescent="0.3">
      <c r="A37" s="95">
        <v>3</v>
      </c>
      <c r="B37" s="96" t="s">
        <v>187</v>
      </c>
      <c r="C37" s="96" t="s">
        <v>188</v>
      </c>
      <c r="D37" s="97" t="s">
        <v>183</v>
      </c>
      <c r="E37" s="97">
        <v>1</v>
      </c>
      <c r="F37" s="97" t="s">
        <v>170</v>
      </c>
      <c r="G37" s="97">
        <v>13</v>
      </c>
      <c r="H37" s="98"/>
    </row>
    <row r="38" spans="1:8" ht="21" customHeight="1" thickBot="1" x14ac:dyDescent="0.25">
      <c r="A38" s="269" t="s">
        <v>189</v>
      </c>
      <c r="B38" s="270"/>
      <c r="C38" s="270"/>
      <c r="D38" s="270"/>
      <c r="E38" s="270"/>
      <c r="F38" s="270"/>
      <c r="G38" s="270"/>
      <c r="H38" s="271"/>
    </row>
    <row r="39" spans="1:8" ht="14.1" customHeight="1" x14ac:dyDescent="0.2">
      <c r="A39" s="260" t="s">
        <v>152</v>
      </c>
      <c r="B39" s="261"/>
      <c r="C39" s="261"/>
      <c r="D39" s="261"/>
      <c r="E39" s="261"/>
      <c r="F39" s="261"/>
      <c r="G39" s="261"/>
      <c r="H39" s="262"/>
    </row>
    <row r="40" spans="1:8" ht="14.1" customHeight="1" x14ac:dyDescent="0.2">
      <c r="A40" s="263" t="s">
        <v>190</v>
      </c>
      <c r="B40" s="264"/>
      <c r="C40" s="264"/>
      <c r="D40" s="264"/>
      <c r="E40" s="264"/>
      <c r="F40" s="264"/>
      <c r="G40" s="264"/>
      <c r="H40" s="265"/>
    </row>
    <row r="41" spans="1:8" ht="14.1" customHeight="1" x14ac:dyDescent="0.2">
      <c r="A41" s="263" t="s">
        <v>154</v>
      </c>
      <c r="B41" s="264"/>
      <c r="C41" s="264"/>
      <c r="D41" s="264"/>
      <c r="E41" s="264"/>
      <c r="F41" s="264"/>
      <c r="G41" s="264"/>
      <c r="H41" s="265"/>
    </row>
    <row r="42" spans="1:8" ht="14.1" customHeight="1" x14ac:dyDescent="0.2">
      <c r="A42" s="263" t="s">
        <v>178</v>
      </c>
      <c r="B42" s="264"/>
      <c r="C42" s="264"/>
      <c r="D42" s="264"/>
      <c r="E42" s="264"/>
      <c r="F42" s="264"/>
      <c r="G42" s="264"/>
      <c r="H42" s="265"/>
    </row>
    <row r="43" spans="1:8" ht="14.1" customHeight="1" x14ac:dyDescent="0.2">
      <c r="A43" s="263" t="s">
        <v>191</v>
      </c>
      <c r="B43" s="264"/>
      <c r="C43" s="264"/>
      <c r="D43" s="264"/>
      <c r="E43" s="264"/>
      <c r="F43" s="264"/>
      <c r="G43" s="264"/>
      <c r="H43" s="265"/>
    </row>
    <row r="44" spans="1:8" ht="14.1" customHeight="1" x14ac:dyDescent="0.2">
      <c r="A44" s="263" t="s">
        <v>157</v>
      </c>
      <c r="B44" s="264"/>
      <c r="C44" s="264"/>
      <c r="D44" s="264"/>
      <c r="E44" s="264"/>
      <c r="F44" s="264"/>
      <c r="G44" s="264"/>
      <c r="H44" s="265"/>
    </row>
    <row r="45" spans="1:8" ht="14.1" customHeight="1" x14ac:dyDescent="0.2">
      <c r="A45" s="263" t="s">
        <v>192</v>
      </c>
      <c r="B45" s="264"/>
      <c r="C45" s="264"/>
      <c r="D45" s="264"/>
      <c r="E45" s="264"/>
      <c r="F45" s="264"/>
      <c r="G45" s="264"/>
      <c r="H45" s="265"/>
    </row>
    <row r="46" spans="1:8" ht="14.1" customHeight="1" x14ac:dyDescent="0.2">
      <c r="A46" s="263" t="s">
        <v>159</v>
      </c>
      <c r="B46" s="264"/>
      <c r="C46" s="264"/>
      <c r="D46" s="264"/>
      <c r="E46" s="264"/>
      <c r="F46" s="264"/>
      <c r="G46" s="264"/>
      <c r="H46" s="265"/>
    </row>
    <row r="47" spans="1:8" ht="15" customHeight="1" thickBot="1" x14ac:dyDescent="0.25">
      <c r="A47" s="254" t="s">
        <v>160</v>
      </c>
      <c r="B47" s="255"/>
      <c r="C47" s="255"/>
      <c r="D47" s="255"/>
      <c r="E47" s="255"/>
      <c r="F47" s="255"/>
      <c r="G47" s="255"/>
      <c r="H47" s="256"/>
    </row>
    <row r="48" spans="1:8" ht="45.75" thickBot="1" x14ac:dyDescent="0.25">
      <c r="A48" s="89" t="s">
        <v>161</v>
      </c>
      <c r="B48" s="90" t="s">
        <v>162</v>
      </c>
      <c r="C48" s="90" t="s">
        <v>163</v>
      </c>
      <c r="D48" s="90" t="s">
        <v>164</v>
      </c>
      <c r="E48" s="90" t="s">
        <v>165</v>
      </c>
      <c r="F48" s="90" t="s">
        <v>166</v>
      </c>
      <c r="G48" s="90" t="s">
        <v>167</v>
      </c>
      <c r="H48" s="91" t="s">
        <v>180</v>
      </c>
    </row>
    <row r="49" spans="1:8" ht="45" x14ac:dyDescent="0.2">
      <c r="A49" s="89" t="s">
        <v>161</v>
      </c>
      <c r="B49" s="90" t="s">
        <v>162</v>
      </c>
      <c r="C49" s="90" t="s">
        <v>163</v>
      </c>
      <c r="D49" s="90" t="s">
        <v>164</v>
      </c>
      <c r="E49" s="90" t="s">
        <v>165</v>
      </c>
      <c r="F49" s="90" t="s">
        <v>166</v>
      </c>
      <c r="G49" s="90" t="s">
        <v>167</v>
      </c>
      <c r="H49" s="91" t="s">
        <v>180</v>
      </c>
    </row>
    <row r="50" spans="1:8" ht="30" x14ac:dyDescent="0.2">
      <c r="A50" s="82">
        <v>1</v>
      </c>
      <c r="B50" s="83" t="s">
        <v>181</v>
      </c>
      <c r="C50" s="83" t="s">
        <v>182</v>
      </c>
      <c r="D50" s="92" t="s">
        <v>183</v>
      </c>
      <c r="E50" s="92">
        <v>1</v>
      </c>
      <c r="F50" s="92" t="s">
        <v>184</v>
      </c>
      <c r="G50" s="92">
        <v>20</v>
      </c>
      <c r="H50" s="86" t="s">
        <v>185</v>
      </c>
    </row>
    <row r="51" spans="1:8" ht="30" x14ac:dyDescent="0.2">
      <c r="A51" s="82">
        <v>2</v>
      </c>
      <c r="B51" s="83" t="s">
        <v>193</v>
      </c>
      <c r="C51" s="83" t="s">
        <v>186</v>
      </c>
      <c r="D51" s="92" t="s">
        <v>183</v>
      </c>
      <c r="E51" s="92">
        <v>1</v>
      </c>
      <c r="F51" s="92" t="s">
        <v>170</v>
      </c>
      <c r="G51" s="92">
        <v>2</v>
      </c>
      <c r="H51" s="94" t="s">
        <v>185</v>
      </c>
    </row>
    <row r="52" spans="1:8" ht="30" x14ac:dyDescent="0.25">
      <c r="A52" s="99">
        <v>3</v>
      </c>
      <c r="B52" s="100" t="s">
        <v>173</v>
      </c>
      <c r="C52" s="100" t="s">
        <v>194</v>
      </c>
      <c r="D52" s="101" t="s">
        <v>183</v>
      </c>
      <c r="E52" s="101">
        <v>1</v>
      </c>
      <c r="F52" s="101" t="s">
        <v>170</v>
      </c>
      <c r="G52" s="101">
        <v>13</v>
      </c>
      <c r="H52" s="102" t="s">
        <v>185</v>
      </c>
    </row>
    <row r="53" spans="1:8" ht="30" x14ac:dyDescent="0.2">
      <c r="A53" s="82">
        <v>4</v>
      </c>
      <c r="B53" s="83" t="s">
        <v>195</v>
      </c>
      <c r="C53" s="83" t="s">
        <v>196</v>
      </c>
      <c r="D53" s="101" t="s">
        <v>183</v>
      </c>
      <c r="E53" s="92">
        <v>1</v>
      </c>
      <c r="F53" s="92" t="s">
        <v>170</v>
      </c>
      <c r="G53" s="92">
        <v>2</v>
      </c>
      <c r="H53" s="102" t="s">
        <v>185</v>
      </c>
    </row>
    <row r="54" spans="1:8" ht="30" x14ac:dyDescent="0.25">
      <c r="A54" s="82">
        <v>5</v>
      </c>
      <c r="B54" s="83" t="s">
        <v>187</v>
      </c>
      <c r="C54" s="83" t="s">
        <v>188</v>
      </c>
      <c r="D54" s="92" t="s">
        <v>183</v>
      </c>
      <c r="E54" s="92">
        <v>1</v>
      </c>
      <c r="F54" s="92" t="s">
        <v>170</v>
      </c>
      <c r="G54" s="92">
        <v>45</v>
      </c>
      <c r="H54" s="103"/>
    </row>
    <row r="55" spans="1:8" ht="15" x14ac:dyDescent="0.25">
      <c r="A55" s="99">
        <v>6</v>
      </c>
      <c r="B55" s="83" t="s">
        <v>197</v>
      </c>
      <c r="C55" s="83" t="s">
        <v>198</v>
      </c>
      <c r="D55" s="92" t="s">
        <v>183</v>
      </c>
      <c r="E55" s="92">
        <v>1</v>
      </c>
      <c r="F55" s="92" t="s">
        <v>170</v>
      </c>
      <c r="G55" s="92">
        <v>2</v>
      </c>
      <c r="H55" s="103"/>
    </row>
    <row r="56" spans="1:8" ht="15.75" thickBot="1" x14ac:dyDescent="0.3">
      <c r="A56" s="95">
        <v>7</v>
      </c>
      <c r="B56" s="96" t="s">
        <v>199</v>
      </c>
      <c r="C56" s="96" t="s">
        <v>200</v>
      </c>
      <c r="D56" s="97" t="s">
        <v>201</v>
      </c>
      <c r="E56" s="97">
        <v>1</v>
      </c>
      <c r="F56" s="97" t="s">
        <v>170</v>
      </c>
      <c r="G56" s="97">
        <v>2</v>
      </c>
      <c r="H56" s="98"/>
    </row>
    <row r="57" spans="1:8" ht="21" customHeight="1" thickBot="1" x14ac:dyDescent="0.25">
      <c r="A57" s="272" t="s">
        <v>202</v>
      </c>
      <c r="B57" s="273"/>
      <c r="C57" s="273"/>
      <c r="D57" s="273"/>
      <c r="E57" s="273"/>
      <c r="F57" s="273"/>
      <c r="G57" s="273"/>
      <c r="H57" s="274"/>
    </row>
    <row r="58" spans="1:8" ht="45" x14ac:dyDescent="0.2">
      <c r="A58" s="104" t="s">
        <v>161</v>
      </c>
      <c r="B58" s="90" t="s">
        <v>162</v>
      </c>
      <c r="C58" s="90" t="s">
        <v>163</v>
      </c>
      <c r="D58" s="90" t="s">
        <v>164</v>
      </c>
      <c r="E58" s="90" t="s">
        <v>165</v>
      </c>
      <c r="F58" s="90" t="s">
        <v>166</v>
      </c>
      <c r="G58" s="90" t="s">
        <v>167</v>
      </c>
      <c r="H58" s="91" t="s">
        <v>180</v>
      </c>
    </row>
    <row r="59" spans="1:8" ht="15" x14ac:dyDescent="0.25">
      <c r="A59" s="82">
        <v>1</v>
      </c>
      <c r="B59" s="105" t="s">
        <v>203</v>
      </c>
      <c r="C59" s="83" t="s">
        <v>204</v>
      </c>
      <c r="D59" s="92" t="s">
        <v>205</v>
      </c>
      <c r="E59" s="92">
        <v>2</v>
      </c>
      <c r="F59" s="92" t="s">
        <v>170</v>
      </c>
      <c r="G59" s="92">
        <f>E59</f>
        <v>2</v>
      </c>
      <c r="H59" s="103"/>
    </row>
    <row r="60" spans="1:8" ht="45.75" thickBot="1" x14ac:dyDescent="0.3">
      <c r="A60" s="95">
        <v>2</v>
      </c>
      <c r="B60" s="106" t="s">
        <v>206</v>
      </c>
      <c r="C60" s="107"/>
      <c r="D60" s="97" t="s">
        <v>205</v>
      </c>
      <c r="E60" s="97">
        <v>1</v>
      </c>
      <c r="F60" s="97" t="s">
        <v>170</v>
      </c>
      <c r="G60" s="97">
        <v>2</v>
      </c>
      <c r="H60" s="108" t="s">
        <v>207</v>
      </c>
    </row>
    <row r="61" spans="1:8" ht="20.100000000000001" customHeight="1" x14ac:dyDescent="0.2">
      <c r="A61" s="266" t="s">
        <v>208</v>
      </c>
      <c r="B61" s="267"/>
      <c r="C61" s="267"/>
      <c r="D61" s="267"/>
      <c r="E61" s="267"/>
      <c r="F61" s="267"/>
      <c r="G61" s="267"/>
      <c r="H61" s="268"/>
    </row>
    <row r="62" spans="1:8" ht="14.1" customHeight="1" x14ac:dyDescent="0.2">
      <c r="A62" s="275" t="s">
        <v>152</v>
      </c>
      <c r="B62" s="276"/>
      <c r="C62" s="276"/>
      <c r="D62" s="276"/>
      <c r="E62" s="276"/>
      <c r="F62" s="276"/>
      <c r="G62" s="276"/>
      <c r="H62" s="277"/>
    </row>
    <row r="63" spans="1:8" ht="14.1" customHeight="1" x14ac:dyDescent="0.2">
      <c r="A63" s="263" t="s">
        <v>209</v>
      </c>
      <c r="B63" s="264"/>
      <c r="C63" s="264"/>
      <c r="D63" s="264"/>
      <c r="E63" s="264"/>
      <c r="F63" s="264"/>
      <c r="G63" s="264"/>
      <c r="H63" s="265"/>
    </row>
    <row r="64" spans="1:8" ht="14.1" customHeight="1" x14ac:dyDescent="0.2">
      <c r="A64" s="263" t="s">
        <v>210</v>
      </c>
      <c r="B64" s="264"/>
      <c r="C64" s="264"/>
      <c r="D64" s="264"/>
      <c r="E64" s="264"/>
      <c r="F64" s="264"/>
      <c r="G64" s="264"/>
      <c r="H64" s="265"/>
    </row>
    <row r="65" spans="1:8" ht="14.1" customHeight="1" x14ac:dyDescent="0.2">
      <c r="A65" s="263" t="s">
        <v>155</v>
      </c>
      <c r="B65" s="264"/>
      <c r="C65" s="264"/>
      <c r="D65" s="264"/>
      <c r="E65" s="264"/>
      <c r="F65" s="264"/>
      <c r="G65" s="264"/>
      <c r="H65" s="265"/>
    </row>
    <row r="66" spans="1:8" ht="14.1" customHeight="1" x14ac:dyDescent="0.2">
      <c r="A66" s="263" t="s">
        <v>211</v>
      </c>
      <c r="B66" s="264"/>
      <c r="C66" s="264"/>
      <c r="D66" s="264"/>
      <c r="E66" s="264"/>
      <c r="F66" s="264"/>
      <c r="G66" s="264"/>
      <c r="H66" s="265"/>
    </row>
    <row r="67" spans="1:8" ht="14.1" customHeight="1" x14ac:dyDescent="0.2">
      <c r="A67" s="263" t="s">
        <v>157</v>
      </c>
      <c r="B67" s="264"/>
      <c r="C67" s="264"/>
      <c r="D67" s="264"/>
      <c r="E67" s="264"/>
      <c r="F67" s="264"/>
      <c r="G67" s="264"/>
      <c r="H67" s="265"/>
    </row>
    <row r="68" spans="1:8" ht="14.1" customHeight="1" x14ac:dyDescent="0.2">
      <c r="A68" s="263" t="s">
        <v>212</v>
      </c>
      <c r="B68" s="264"/>
      <c r="C68" s="264"/>
      <c r="D68" s="264"/>
      <c r="E68" s="264"/>
      <c r="F68" s="264"/>
      <c r="G68" s="264"/>
      <c r="H68" s="265"/>
    </row>
    <row r="69" spans="1:8" ht="14.1" customHeight="1" x14ac:dyDescent="0.2">
      <c r="A69" s="263" t="s">
        <v>159</v>
      </c>
      <c r="B69" s="264"/>
      <c r="C69" s="264"/>
      <c r="D69" s="264"/>
      <c r="E69" s="264"/>
      <c r="F69" s="264"/>
      <c r="G69" s="264"/>
      <c r="H69" s="265"/>
    </row>
    <row r="70" spans="1:8" ht="15" customHeight="1" thickBot="1" x14ac:dyDescent="0.25">
      <c r="A70" s="278" t="s">
        <v>160</v>
      </c>
      <c r="B70" s="255"/>
      <c r="C70" s="255"/>
      <c r="D70" s="255"/>
      <c r="E70" s="255"/>
      <c r="F70" s="255"/>
      <c r="G70" s="255"/>
      <c r="H70" s="279"/>
    </row>
    <row r="71" spans="1:8" ht="45" x14ac:dyDescent="0.2">
      <c r="A71" s="104" t="s">
        <v>161</v>
      </c>
      <c r="B71" s="90" t="s">
        <v>162</v>
      </c>
      <c r="C71" s="90" t="s">
        <v>163</v>
      </c>
      <c r="D71" s="90" t="s">
        <v>164</v>
      </c>
      <c r="E71" s="90" t="s">
        <v>165</v>
      </c>
      <c r="F71" s="90" t="s">
        <v>166</v>
      </c>
      <c r="G71" s="90" t="s">
        <v>167</v>
      </c>
      <c r="H71" s="91" t="s">
        <v>180</v>
      </c>
    </row>
    <row r="72" spans="1:8" s="231" customFormat="1" ht="48.75" customHeight="1" x14ac:dyDescent="0.25">
      <c r="A72" s="109">
        <v>1</v>
      </c>
      <c r="B72" s="83" t="s">
        <v>213</v>
      </c>
      <c r="C72" s="83" t="s">
        <v>535</v>
      </c>
      <c r="D72" s="92" t="s">
        <v>214</v>
      </c>
      <c r="E72" s="92">
        <v>2</v>
      </c>
      <c r="F72" s="92" t="s">
        <v>170</v>
      </c>
      <c r="G72" s="92">
        <f>E72</f>
        <v>2</v>
      </c>
      <c r="H72" s="103"/>
    </row>
    <row r="73" spans="1:8" s="231" customFormat="1" ht="15" customHeight="1" x14ac:dyDescent="0.25">
      <c r="A73" s="109">
        <v>2</v>
      </c>
      <c r="B73" s="83" t="s">
        <v>215</v>
      </c>
      <c r="C73" s="83" t="s">
        <v>216</v>
      </c>
      <c r="D73" s="92" t="s">
        <v>214</v>
      </c>
      <c r="E73" s="92">
        <v>2</v>
      </c>
      <c r="F73" s="92" t="s">
        <v>170</v>
      </c>
      <c r="G73" s="92">
        <f>E73</f>
        <v>2</v>
      </c>
      <c r="H73" s="103"/>
    </row>
    <row r="74" spans="1:8" s="231" customFormat="1" ht="47.25" customHeight="1" x14ac:dyDescent="0.25">
      <c r="A74" s="109">
        <v>3</v>
      </c>
      <c r="B74" s="110" t="s">
        <v>217</v>
      </c>
      <c r="C74" s="83" t="s">
        <v>218</v>
      </c>
      <c r="D74" s="92" t="s">
        <v>214</v>
      </c>
      <c r="E74" s="92">
        <v>1</v>
      </c>
      <c r="F74" s="92" t="s">
        <v>170</v>
      </c>
      <c r="G74" s="92">
        <v>1</v>
      </c>
      <c r="H74" s="103"/>
    </row>
    <row r="75" spans="1:8" s="231" customFormat="1" ht="15" customHeight="1" x14ac:dyDescent="0.25">
      <c r="A75" s="109">
        <v>4</v>
      </c>
      <c r="B75" s="111" t="s">
        <v>219</v>
      </c>
      <c r="C75" s="83" t="s">
        <v>220</v>
      </c>
      <c r="D75" s="92" t="s">
        <v>214</v>
      </c>
      <c r="E75" s="92">
        <v>1</v>
      </c>
      <c r="F75" s="92" t="s">
        <v>170</v>
      </c>
      <c r="G75" s="92">
        <v>1</v>
      </c>
      <c r="H75" s="103"/>
    </row>
    <row r="76" spans="1:8" s="231" customFormat="1" ht="15" customHeight="1" x14ac:dyDescent="0.25">
      <c r="A76" s="109">
        <v>5</v>
      </c>
      <c r="B76" s="111" t="s">
        <v>221</v>
      </c>
      <c r="C76" s="83" t="s">
        <v>222</v>
      </c>
      <c r="D76" s="92" t="s">
        <v>214</v>
      </c>
      <c r="E76" s="92">
        <v>1</v>
      </c>
      <c r="F76" s="92" t="s">
        <v>170</v>
      </c>
      <c r="G76" s="92">
        <f>E76</f>
        <v>1</v>
      </c>
      <c r="H76" s="103"/>
    </row>
    <row r="77" spans="1:8" s="231" customFormat="1" ht="105" x14ac:dyDescent="0.25">
      <c r="A77" s="109">
        <v>6</v>
      </c>
      <c r="B77" s="111" t="s">
        <v>228</v>
      </c>
      <c r="C77" s="83" t="s">
        <v>536</v>
      </c>
      <c r="D77" s="92" t="s">
        <v>183</v>
      </c>
      <c r="E77" s="92">
        <v>1</v>
      </c>
      <c r="F77" s="92" t="s">
        <v>170</v>
      </c>
      <c r="G77" s="92">
        <v>19</v>
      </c>
      <c r="H77" s="103" t="s">
        <v>537</v>
      </c>
    </row>
    <row r="78" spans="1:8" s="231" customFormat="1" ht="30" x14ac:dyDescent="0.25">
      <c r="A78" s="109">
        <v>7</v>
      </c>
      <c r="B78" s="111" t="s">
        <v>538</v>
      </c>
      <c r="C78" s="83" t="s">
        <v>539</v>
      </c>
      <c r="D78" s="92" t="s">
        <v>183</v>
      </c>
      <c r="E78" s="92">
        <v>1</v>
      </c>
      <c r="F78" s="92" t="s">
        <v>170</v>
      </c>
      <c r="G78" s="92">
        <v>22</v>
      </c>
      <c r="H78" s="103" t="s">
        <v>185</v>
      </c>
    </row>
    <row r="79" spans="1:8" s="231" customFormat="1" ht="39.75" customHeight="1" x14ac:dyDescent="0.25">
      <c r="A79" s="109">
        <v>8</v>
      </c>
      <c r="B79" s="111" t="s">
        <v>223</v>
      </c>
      <c r="C79" s="83" t="s">
        <v>540</v>
      </c>
      <c r="D79" s="92" t="s">
        <v>183</v>
      </c>
      <c r="E79" s="92">
        <v>1</v>
      </c>
      <c r="F79" s="92" t="s">
        <v>170</v>
      </c>
      <c r="G79" s="92">
        <v>1</v>
      </c>
      <c r="H79" s="103"/>
    </row>
    <row r="80" spans="1:8" s="231" customFormat="1" ht="45" x14ac:dyDescent="0.25">
      <c r="A80" s="109">
        <v>9</v>
      </c>
      <c r="B80" s="121" t="s">
        <v>541</v>
      </c>
      <c r="C80" s="230" t="s">
        <v>542</v>
      </c>
      <c r="D80" s="92" t="s">
        <v>183</v>
      </c>
      <c r="E80" s="92">
        <v>1</v>
      </c>
      <c r="F80" s="92" t="s">
        <v>170</v>
      </c>
      <c r="G80" s="92">
        <v>1</v>
      </c>
      <c r="H80" s="103" t="s">
        <v>543</v>
      </c>
    </row>
    <row r="81" spans="1:8" s="231" customFormat="1" ht="15" customHeight="1" thickBot="1" x14ac:dyDescent="0.3">
      <c r="A81" s="113">
        <v>10</v>
      </c>
      <c r="B81" s="114" t="s">
        <v>199</v>
      </c>
      <c r="C81" s="96" t="s">
        <v>200</v>
      </c>
      <c r="D81" s="97" t="s">
        <v>544</v>
      </c>
      <c r="E81" s="97">
        <v>1</v>
      </c>
      <c r="F81" s="97" t="s">
        <v>170</v>
      </c>
      <c r="G81" s="97">
        <v>2</v>
      </c>
      <c r="H81" s="98"/>
    </row>
    <row r="82" spans="1:8" ht="21" customHeight="1" thickBot="1" x14ac:dyDescent="0.25">
      <c r="A82" s="272" t="s">
        <v>202</v>
      </c>
      <c r="B82" s="273"/>
      <c r="C82" s="273"/>
      <c r="D82" s="273"/>
      <c r="E82" s="273"/>
      <c r="F82" s="273"/>
      <c r="G82" s="273"/>
      <c r="H82" s="274"/>
    </row>
    <row r="83" spans="1:8" ht="45" x14ac:dyDescent="0.2">
      <c r="A83" s="104" t="s">
        <v>161</v>
      </c>
      <c r="B83" s="90" t="s">
        <v>162</v>
      </c>
      <c r="C83" s="90" t="s">
        <v>163</v>
      </c>
      <c r="D83" s="90" t="s">
        <v>164</v>
      </c>
      <c r="E83" s="90" t="s">
        <v>165</v>
      </c>
      <c r="F83" s="90" t="s">
        <v>166</v>
      </c>
      <c r="G83" s="90" t="s">
        <v>167</v>
      </c>
      <c r="H83" s="91" t="s">
        <v>180</v>
      </c>
    </row>
    <row r="84" spans="1:8" ht="15" x14ac:dyDescent="0.25">
      <c r="A84" s="82">
        <v>1</v>
      </c>
      <c r="B84" s="105" t="s">
        <v>203</v>
      </c>
      <c r="C84" s="83" t="s">
        <v>204</v>
      </c>
      <c r="D84" s="92" t="s">
        <v>205</v>
      </c>
      <c r="E84" s="92">
        <v>1</v>
      </c>
      <c r="F84" s="92" t="s">
        <v>170</v>
      </c>
      <c r="G84" s="92">
        <f>E84</f>
        <v>1</v>
      </c>
      <c r="H84" s="103"/>
    </row>
    <row r="85" spans="1:8" ht="45.75" thickBot="1" x14ac:dyDescent="0.3">
      <c r="A85" s="95">
        <v>2</v>
      </c>
      <c r="B85" s="106" t="s">
        <v>206</v>
      </c>
      <c r="C85" s="107"/>
      <c r="D85" s="97" t="s">
        <v>205</v>
      </c>
      <c r="E85" s="97">
        <v>1</v>
      </c>
      <c r="F85" s="97" t="s">
        <v>170</v>
      </c>
      <c r="G85" s="97">
        <v>1</v>
      </c>
      <c r="H85" s="108" t="s">
        <v>207</v>
      </c>
    </row>
    <row r="86" spans="1:8" ht="20.100000000000001" customHeight="1" x14ac:dyDescent="0.2">
      <c r="A86" s="266" t="s">
        <v>224</v>
      </c>
      <c r="B86" s="267"/>
      <c r="C86" s="267"/>
      <c r="D86" s="267"/>
      <c r="E86" s="267"/>
      <c r="F86" s="267"/>
      <c r="G86" s="267"/>
      <c r="H86" s="268"/>
    </row>
    <row r="87" spans="1:8" ht="14.1" customHeight="1" x14ac:dyDescent="0.2">
      <c r="A87" s="275" t="s">
        <v>152</v>
      </c>
      <c r="B87" s="276"/>
      <c r="C87" s="276"/>
      <c r="D87" s="276"/>
      <c r="E87" s="276"/>
      <c r="F87" s="276"/>
      <c r="G87" s="276"/>
      <c r="H87" s="277"/>
    </row>
    <row r="88" spans="1:8" ht="14.1" customHeight="1" x14ac:dyDescent="0.2">
      <c r="A88" s="263" t="s">
        <v>225</v>
      </c>
      <c r="B88" s="264"/>
      <c r="C88" s="264"/>
      <c r="D88" s="264"/>
      <c r="E88" s="264"/>
      <c r="F88" s="264"/>
      <c r="G88" s="264"/>
      <c r="H88" s="265"/>
    </row>
    <row r="89" spans="1:8" ht="14.1" customHeight="1" x14ac:dyDescent="0.2">
      <c r="A89" s="263" t="s">
        <v>210</v>
      </c>
      <c r="B89" s="264"/>
      <c r="C89" s="264"/>
      <c r="D89" s="264"/>
      <c r="E89" s="264"/>
      <c r="F89" s="264"/>
      <c r="G89" s="264"/>
      <c r="H89" s="265"/>
    </row>
    <row r="90" spans="1:8" ht="14.1" customHeight="1" x14ac:dyDescent="0.2">
      <c r="A90" s="263" t="s">
        <v>178</v>
      </c>
      <c r="B90" s="264"/>
      <c r="C90" s="264"/>
      <c r="D90" s="264"/>
      <c r="E90" s="264"/>
      <c r="F90" s="264"/>
      <c r="G90" s="264"/>
      <c r="H90" s="265"/>
    </row>
    <row r="91" spans="1:8" ht="14.1" customHeight="1" x14ac:dyDescent="0.2">
      <c r="A91" s="263" t="s">
        <v>226</v>
      </c>
      <c r="B91" s="264"/>
      <c r="C91" s="264"/>
      <c r="D91" s="264"/>
      <c r="E91" s="264"/>
      <c r="F91" s="264"/>
      <c r="G91" s="264"/>
      <c r="H91" s="265"/>
    </row>
    <row r="92" spans="1:8" ht="14.1" customHeight="1" x14ac:dyDescent="0.2">
      <c r="A92" s="263" t="s">
        <v>157</v>
      </c>
      <c r="B92" s="264"/>
      <c r="C92" s="264"/>
      <c r="D92" s="264"/>
      <c r="E92" s="264"/>
      <c r="F92" s="264"/>
      <c r="G92" s="264"/>
      <c r="H92" s="265"/>
    </row>
    <row r="93" spans="1:8" ht="14.1" customHeight="1" x14ac:dyDescent="0.2">
      <c r="A93" s="263" t="s">
        <v>227</v>
      </c>
      <c r="B93" s="264"/>
      <c r="C93" s="264"/>
      <c r="D93" s="264"/>
      <c r="E93" s="264"/>
      <c r="F93" s="264"/>
      <c r="G93" s="264"/>
      <c r="H93" s="265"/>
    </row>
    <row r="94" spans="1:8" ht="14.1" customHeight="1" x14ac:dyDescent="0.2">
      <c r="A94" s="263" t="s">
        <v>159</v>
      </c>
      <c r="B94" s="264"/>
      <c r="C94" s="264"/>
      <c r="D94" s="264"/>
      <c r="E94" s="264"/>
      <c r="F94" s="264"/>
      <c r="G94" s="264"/>
      <c r="H94" s="265"/>
    </row>
    <row r="95" spans="1:8" ht="15" customHeight="1" thickBot="1" x14ac:dyDescent="0.25">
      <c r="A95" s="254" t="s">
        <v>160</v>
      </c>
      <c r="B95" s="255"/>
      <c r="C95" s="255"/>
      <c r="D95" s="255"/>
      <c r="E95" s="255"/>
      <c r="F95" s="255"/>
      <c r="G95" s="255"/>
      <c r="H95" s="256"/>
    </row>
    <row r="96" spans="1:8" ht="45" x14ac:dyDescent="0.2">
      <c r="A96" s="104" t="s">
        <v>161</v>
      </c>
      <c r="B96" s="90" t="s">
        <v>162</v>
      </c>
      <c r="C96" s="90" t="s">
        <v>163</v>
      </c>
      <c r="D96" s="90" t="s">
        <v>164</v>
      </c>
      <c r="E96" s="90" t="s">
        <v>165</v>
      </c>
      <c r="F96" s="90" t="s">
        <v>166</v>
      </c>
      <c r="G96" s="90" t="s">
        <v>167</v>
      </c>
      <c r="H96" s="91" t="s">
        <v>180</v>
      </c>
    </row>
    <row r="97" spans="1:8" s="231" customFormat="1" ht="62.25" customHeight="1" x14ac:dyDescent="0.25">
      <c r="A97" s="115">
        <v>1</v>
      </c>
      <c r="B97" s="83" t="s">
        <v>228</v>
      </c>
      <c r="C97" s="83" t="s">
        <v>229</v>
      </c>
      <c r="D97" s="84" t="s">
        <v>172</v>
      </c>
      <c r="E97" s="85" t="s">
        <v>230</v>
      </c>
      <c r="F97" s="85" t="s">
        <v>231</v>
      </c>
      <c r="G97" s="85">
        <v>20</v>
      </c>
      <c r="H97" s="86" t="s">
        <v>545</v>
      </c>
    </row>
    <row r="98" spans="1:8" s="231" customFormat="1" ht="62.25" customHeight="1" x14ac:dyDescent="0.25">
      <c r="A98" s="115">
        <v>2</v>
      </c>
      <c r="B98" s="83" t="s">
        <v>171</v>
      </c>
      <c r="C98" s="83" t="s">
        <v>232</v>
      </c>
      <c r="D98" s="84" t="s">
        <v>172</v>
      </c>
      <c r="E98" s="85" t="s">
        <v>230</v>
      </c>
      <c r="F98" s="85" t="s">
        <v>170</v>
      </c>
      <c r="G98" s="85">
        <v>1</v>
      </c>
      <c r="H98" s="86" t="s">
        <v>185</v>
      </c>
    </row>
    <row r="99" spans="1:8" s="231" customFormat="1" ht="30" x14ac:dyDescent="0.25">
      <c r="A99" s="115">
        <v>3</v>
      </c>
      <c r="B99" s="83" t="s">
        <v>175</v>
      </c>
      <c r="C99" s="83" t="s">
        <v>546</v>
      </c>
      <c r="D99" s="84" t="s">
        <v>172</v>
      </c>
      <c r="E99" s="85" t="s">
        <v>230</v>
      </c>
      <c r="F99" s="85" t="s">
        <v>170</v>
      </c>
      <c r="G99" s="85">
        <v>21</v>
      </c>
      <c r="H99" s="94" t="s">
        <v>185</v>
      </c>
    </row>
    <row r="100" spans="1:8" s="231" customFormat="1" ht="46.5" customHeight="1" x14ac:dyDescent="0.25">
      <c r="A100" s="115">
        <v>4</v>
      </c>
      <c r="B100" s="83" t="s">
        <v>233</v>
      </c>
      <c r="C100" s="83" t="s">
        <v>234</v>
      </c>
      <c r="D100" s="84" t="s">
        <v>169</v>
      </c>
      <c r="E100" s="85" t="s">
        <v>230</v>
      </c>
      <c r="F100" s="85" t="s">
        <v>170</v>
      </c>
      <c r="G100" s="85">
        <v>1</v>
      </c>
      <c r="H100" s="102" t="s">
        <v>185</v>
      </c>
    </row>
    <row r="101" spans="1:8" s="231" customFormat="1" ht="24.75" customHeight="1" thickBot="1" x14ac:dyDescent="0.3">
      <c r="A101" s="116">
        <v>5</v>
      </c>
      <c r="B101" s="96" t="s">
        <v>235</v>
      </c>
      <c r="C101" s="96" t="s">
        <v>236</v>
      </c>
      <c r="D101" s="118" t="s">
        <v>169</v>
      </c>
      <c r="E101" s="117" t="s">
        <v>230</v>
      </c>
      <c r="F101" s="117" t="s">
        <v>170</v>
      </c>
      <c r="G101" s="117">
        <v>1</v>
      </c>
      <c r="H101" s="119"/>
    </row>
    <row r="102" spans="1:8" ht="21" customHeight="1" thickBot="1" x14ac:dyDescent="0.25">
      <c r="A102" s="282" t="s">
        <v>202</v>
      </c>
      <c r="B102" s="283"/>
      <c r="C102" s="283"/>
      <c r="D102" s="283"/>
      <c r="E102" s="283"/>
      <c r="F102" s="283"/>
      <c r="G102" s="283"/>
      <c r="H102" s="284"/>
    </row>
    <row r="103" spans="1:8" ht="45" x14ac:dyDescent="0.2">
      <c r="A103" s="104" t="s">
        <v>161</v>
      </c>
      <c r="B103" s="90" t="s">
        <v>162</v>
      </c>
      <c r="C103" s="90" t="s">
        <v>163</v>
      </c>
      <c r="D103" s="90" t="s">
        <v>164</v>
      </c>
      <c r="E103" s="90" t="s">
        <v>165</v>
      </c>
      <c r="F103" s="90" t="s">
        <v>166</v>
      </c>
      <c r="G103" s="90" t="s">
        <v>167</v>
      </c>
      <c r="H103" s="91" t="s">
        <v>180</v>
      </c>
    </row>
    <row r="104" spans="1:8" ht="45.75" thickBot="1" x14ac:dyDescent="0.3">
      <c r="A104" s="95">
        <v>1</v>
      </c>
      <c r="B104" s="106" t="s">
        <v>206</v>
      </c>
      <c r="C104" s="107"/>
      <c r="D104" s="97" t="s">
        <v>205</v>
      </c>
      <c r="E104" s="97">
        <v>1</v>
      </c>
      <c r="F104" s="97" t="s">
        <v>170</v>
      </c>
      <c r="G104" s="97">
        <v>1</v>
      </c>
      <c r="H104" s="108" t="s">
        <v>207</v>
      </c>
    </row>
    <row r="105" spans="1:8" ht="20.100000000000001" customHeight="1" x14ac:dyDescent="0.2">
      <c r="A105" s="266" t="s">
        <v>237</v>
      </c>
      <c r="B105" s="267"/>
      <c r="C105" s="267"/>
      <c r="D105" s="267"/>
      <c r="E105" s="267"/>
      <c r="F105" s="267"/>
      <c r="G105" s="267"/>
      <c r="H105" s="268"/>
    </row>
    <row r="106" spans="1:8" ht="20.25" x14ac:dyDescent="0.3">
      <c r="A106" s="285" t="s">
        <v>306</v>
      </c>
      <c r="B106" s="286"/>
      <c r="C106" s="286"/>
      <c r="D106" s="286"/>
      <c r="E106" s="286"/>
      <c r="F106" s="286"/>
      <c r="G106" s="286"/>
      <c r="H106" s="286"/>
    </row>
    <row r="107" spans="1:8" ht="20.25" x14ac:dyDescent="0.2">
      <c r="A107" s="280" t="s">
        <v>238</v>
      </c>
      <c r="B107" s="281"/>
      <c r="C107" s="281"/>
      <c r="D107" s="281"/>
      <c r="E107" s="281"/>
      <c r="F107" s="281"/>
      <c r="G107" s="281"/>
      <c r="H107" s="281"/>
    </row>
    <row r="108" spans="1:8" ht="15" customHeight="1" x14ac:dyDescent="0.2">
      <c r="A108" s="289" t="s">
        <v>152</v>
      </c>
      <c r="B108" s="290"/>
      <c r="C108" s="290"/>
      <c r="D108" s="290"/>
      <c r="E108" s="290"/>
      <c r="F108" s="290"/>
      <c r="G108" s="290"/>
      <c r="H108" s="291"/>
    </row>
    <row r="109" spans="1:8" ht="15" customHeight="1" x14ac:dyDescent="0.2">
      <c r="A109" s="292" t="s">
        <v>239</v>
      </c>
      <c r="B109" s="293"/>
      <c r="C109" s="293"/>
      <c r="D109" s="293"/>
      <c r="E109" s="293"/>
      <c r="F109" s="293"/>
      <c r="G109" s="293"/>
      <c r="H109" s="294"/>
    </row>
    <row r="110" spans="1:8" ht="15" customHeight="1" x14ac:dyDescent="0.2">
      <c r="A110" s="292" t="s">
        <v>154</v>
      </c>
      <c r="B110" s="293"/>
      <c r="C110" s="293"/>
      <c r="D110" s="293"/>
      <c r="E110" s="293"/>
      <c r="F110" s="293"/>
      <c r="G110" s="293"/>
      <c r="H110" s="294"/>
    </row>
    <row r="111" spans="1:8" ht="15" customHeight="1" x14ac:dyDescent="0.2">
      <c r="A111" s="292" t="s">
        <v>155</v>
      </c>
      <c r="B111" s="293"/>
      <c r="C111" s="293"/>
      <c r="D111" s="293"/>
      <c r="E111" s="293"/>
      <c r="F111" s="293"/>
      <c r="G111" s="293"/>
      <c r="H111" s="294"/>
    </row>
    <row r="112" spans="1:8" ht="15" customHeight="1" x14ac:dyDescent="0.2">
      <c r="A112" s="292" t="s">
        <v>240</v>
      </c>
      <c r="B112" s="293"/>
      <c r="C112" s="293"/>
      <c r="D112" s="293"/>
      <c r="E112" s="293"/>
      <c r="F112" s="293"/>
      <c r="G112" s="293"/>
      <c r="H112" s="294"/>
    </row>
    <row r="113" spans="1:8" ht="15" customHeight="1" x14ac:dyDescent="0.2">
      <c r="A113" s="292" t="s">
        <v>157</v>
      </c>
      <c r="B113" s="293"/>
      <c r="C113" s="293"/>
      <c r="D113" s="293"/>
      <c r="E113" s="293"/>
      <c r="F113" s="293"/>
      <c r="G113" s="293"/>
      <c r="H113" s="294"/>
    </row>
    <row r="114" spans="1:8" ht="15" customHeight="1" x14ac:dyDescent="0.2">
      <c r="A114" s="292" t="s">
        <v>227</v>
      </c>
      <c r="B114" s="293"/>
      <c r="C114" s="293"/>
      <c r="D114" s="293"/>
      <c r="E114" s="293"/>
      <c r="F114" s="293"/>
      <c r="G114" s="293"/>
      <c r="H114" s="294"/>
    </row>
    <row r="115" spans="1:8" ht="15" customHeight="1" x14ac:dyDescent="0.2">
      <c r="A115" s="292" t="s">
        <v>159</v>
      </c>
      <c r="B115" s="293"/>
      <c r="C115" s="293"/>
      <c r="D115" s="293"/>
      <c r="E115" s="293"/>
      <c r="F115" s="293"/>
      <c r="G115" s="293"/>
      <c r="H115" s="294"/>
    </row>
    <row r="116" spans="1:8" ht="15" customHeight="1" x14ac:dyDescent="0.2">
      <c r="A116" s="292" t="s">
        <v>160</v>
      </c>
      <c r="B116" s="293"/>
      <c r="C116" s="293"/>
      <c r="D116" s="293"/>
      <c r="E116" s="293"/>
      <c r="F116" s="293"/>
      <c r="G116" s="293"/>
      <c r="H116" s="294"/>
    </row>
    <row r="117" spans="1:8" ht="21" customHeight="1" x14ac:dyDescent="0.2">
      <c r="A117" s="295" t="s">
        <v>241</v>
      </c>
      <c r="B117" s="296"/>
      <c r="C117" s="296"/>
      <c r="D117" s="296"/>
      <c r="E117" s="296"/>
      <c r="F117" s="296"/>
      <c r="G117" s="296"/>
      <c r="H117" s="297"/>
    </row>
    <row r="118" spans="1:8" ht="45" x14ac:dyDescent="0.2">
      <c r="A118" s="120" t="s">
        <v>161</v>
      </c>
      <c r="B118" s="120" t="s">
        <v>162</v>
      </c>
      <c r="C118" s="120" t="s">
        <v>163</v>
      </c>
      <c r="D118" s="120" t="s">
        <v>164</v>
      </c>
      <c r="E118" s="120" t="s">
        <v>165</v>
      </c>
      <c r="F118" s="120" t="s">
        <v>166</v>
      </c>
      <c r="G118" s="120" t="s">
        <v>167</v>
      </c>
      <c r="H118" s="120" t="s">
        <v>180</v>
      </c>
    </row>
    <row r="119" spans="1:8" s="231" customFormat="1" ht="74.25" customHeight="1" x14ac:dyDescent="0.25">
      <c r="A119" s="92">
        <v>1</v>
      </c>
      <c r="B119" s="83" t="s">
        <v>213</v>
      </c>
      <c r="C119" s="83" t="s">
        <v>535</v>
      </c>
      <c r="D119" s="92" t="s">
        <v>214</v>
      </c>
      <c r="E119" s="92">
        <v>1</v>
      </c>
      <c r="F119" s="92" t="s">
        <v>242</v>
      </c>
      <c r="G119" s="92">
        <v>13</v>
      </c>
      <c r="H119" s="121" t="s">
        <v>243</v>
      </c>
    </row>
    <row r="120" spans="1:8" s="231" customFormat="1" ht="23.25" customHeight="1" x14ac:dyDescent="0.25">
      <c r="A120" s="92">
        <v>2</v>
      </c>
      <c r="B120" s="83" t="s">
        <v>215</v>
      </c>
      <c r="C120" s="83" t="s">
        <v>216</v>
      </c>
      <c r="D120" s="92"/>
      <c r="E120" s="92">
        <v>1</v>
      </c>
      <c r="F120" s="92" t="s">
        <v>242</v>
      </c>
      <c r="G120" s="92">
        <v>13</v>
      </c>
      <c r="H120" s="121"/>
    </row>
    <row r="121" spans="1:8" s="231" customFormat="1" ht="123.75" customHeight="1" x14ac:dyDescent="0.25">
      <c r="A121" s="120">
        <v>3</v>
      </c>
      <c r="B121" s="122" t="s">
        <v>244</v>
      </c>
      <c r="C121" s="122" t="s">
        <v>245</v>
      </c>
      <c r="D121" s="120" t="s">
        <v>214</v>
      </c>
      <c r="E121" s="120">
        <v>1</v>
      </c>
      <c r="F121" s="120" t="s">
        <v>184</v>
      </c>
      <c r="G121" s="120">
        <f>1*E121</f>
        <v>1</v>
      </c>
      <c r="H121" s="123" t="s">
        <v>246</v>
      </c>
    </row>
    <row r="122" spans="1:8" s="231" customFormat="1" ht="106.5" customHeight="1" x14ac:dyDescent="0.25">
      <c r="A122" s="92">
        <v>4</v>
      </c>
      <c r="B122" s="83" t="s">
        <v>247</v>
      </c>
      <c r="C122" s="122" t="s">
        <v>248</v>
      </c>
      <c r="D122" s="92" t="s">
        <v>249</v>
      </c>
      <c r="E122" s="92">
        <v>1</v>
      </c>
      <c r="F122" s="92" t="s">
        <v>170</v>
      </c>
      <c r="G122" s="92">
        <v>1</v>
      </c>
      <c r="H122" s="124" t="s">
        <v>250</v>
      </c>
    </row>
    <row r="123" spans="1:8" s="231" customFormat="1" ht="15" customHeight="1" x14ac:dyDescent="0.25">
      <c r="A123" s="120">
        <v>5</v>
      </c>
      <c r="B123" s="122" t="s">
        <v>221</v>
      </c>
      <c r="C123" s="122" t="s">
        <v>251</v>
      </c>
      <c r="D123" s="120" t="s">
        <v>201</v>
      </c>
      <c r="E123" s="120">
        <v>1</v>
      </c>
      <c r="F123" s="120" t="s">
        <v>170</v>
      </c>
      <c r="G123" s="120">
        <v>1</v>
      </c>
      <c r="H123" s="123"/>
    </row>
    <row r="124" spans="1:8" s="231" customFormat="1" ht="44.25" customHeight="1" x14ac:dyDescent="0.25">
      <c r="A124" s="92">
        <v>6</v>
      </c>
      <c r="B124" s="83" t="s">
        <v>252</v>
      </c>
      <c r="C124" s="83" t="s">
        <v>253</v>
      </c>
      <c r="D124" s="92" t="s">
        <v>254</v>
      </c>
      <c r="E124" s="92">
        <v>1</v>
      </c>
      <c r="F124" s="92" t="s">
        <v>242</v>
      </c>
      <c r="G124" s="92">
        <v>13</v>
      </c>
      <c r="H124" s="112"/>
    </row>
    <row r="125" spans="1:8" s="231" customFormat="1" ht="15" customHeight="1" x14ac:dyDescent="0.25">
      <c r="A125" s="92">
        <v>7</v>
      </c>
      <c r="B125" s="122" t="s">
        <v>199</v>
      </c>
      <c r="C125" s="83" t="s">
        <v>200</v>
      </c>
      <c r="D125" s="120" t="s">
        <v>201</v>
      </c>
      <c r="E125" s="120">
        <v>1</v>
      </c>
      <c r="F125" s="120" t="s">
        <v>170</v>
      </c>
      <c r="G125" s="120">
        <v>1</v>
      </c>
      <c r="H125" s="123"/>
    </row>
    <row r="126" spans="1:8" ht="20.25" x14ac:dyDescent="0.2">
      <c r="A126" s="298" t="s">
        <v>202</v>
      </c>
      <c r="B126" s="299"/>
      <c r="C126" s="299"/>
      <c r="D126" s="299"/>
      <c r="E126" s="299"/>
      <c r="F126" s="299"/>
      <c r="G126" s="299"/>
      <c r="H126" s="300"/>
    </row>
    <row r="127" spans="1:8" ht="45" x14ac:dyDescent="0.2">
      <c r="A127" s="125" t="s">
        <v>161</v>
      </c>
      <c r="B127" s="120" t="s">
        <v>162</v>
      </c>
      <c r="C127" s="120" t="s">
        <v>163</v>
      </c>
      <c r="D127" s="120" t="s">
        <v>164</v>
      </c>
      <c r="E127" s="120" t="s">
        <v>165</v>
      </c>
      <c r="F127" s="120" t="s">
        <v>166</v>
      </c>
      <c r="G127" s="120" t="s">
        <v>167</v>
      </c>
      <c r="H127" s="120" t="s">
        <v>180</v>
      </c>
    </row>
    <row r="128" spans="1:8" s="231" customFormat="1" ht="15" x14ac:dyDescent="0.25">
      <c r="A128" s="126">
        <v>1</v>
      </c>
      <c r="B128" s="127" t="s">
        <v>255</v>
      </c>
      <c r="C128" s="128" t="s">
        <v>256</v>
      </c>
      <c r="D128" s="129" t="s">
        <v>205</v>
      </c>
      <c r="E128" s="129">
        <v>1</v>
      </c>
      <c r="F128" s="129" t="s">
        <v>170</v>
      </c>
      <c r="G128" s="129">
        <f>E128</f>
        <v>1</v>
      </c>
      <c r="H128" s="127"/>
    </row>
    <row r="129" spans="1:8" s="231" customFormat="1" ht="30.75" customHeight="1" x14ac:dyDescent="0.25">
      <c r="A129" s="129">
        <v>2</v>
      </c>
      <c r="B129" s="130" t="s">
        <v>203</v>
      </c>
      <c r="C129" s="131" t="s">
        <v>257</v>
      </c>
      <c r="D129" s="129" t="s">
        <v>205</v>
      </c>
      <c r="E129" s="129">
        <v>1</v>
      </c>
      <c r="F129" s="129" t="s">
        <v>170</v>
      </c>
      <c r="G129" s="129">
        <f>E129</f>
        <v>1</v>
      </c>
      <c r="H129" s="130"/>
    </row>
    <row r="130" spans="1:8" s="231" customFormat="1" ht="51" customHeight="1" x14ac:dyDescent="0.25">
      <c r="A130" s="129">
        <v>3</v>
      </c>
      <c r="B130" s="130" t="s">
        <v>258</v>
      </c>
      <c r="C130" s="130" t="s">
        <v>259</v>
      </c>
      <c r="D130" s="129" t="s">
        <v>205</v>
      </c>
      <c r="E130" s="129">
        <v>1</v>
      </c>
      <c r="F130" s="129" t="s">
        <v>170</v>
      </c>
      <c r="G130" s="129">
        <f>E130</f>
        <v>1</v>
      </c>
      <c r="H130" s="132" t="s">
        <v>207</v>
      </c>
    </row>
    <row r="131" spans="1:8" s="231" customFormat="1" ht="78.75" customHeight="1" x14ac:dyDescent="0.25">
      <c r="A131" s="129">
        <v>4</v>
      </c>
      <c r="B131" s="131" t="s">
        <v>260</v>
      </c>
      <c r="C131" s="131" t="s">
        <v>261</v>
      </c>
      <c r="D131" s="129" t="s">
        <v>205</v>
      </c>
      <c r="E131" s="133">
        <v>1</v>
      </c>
      <c r="F131" s="133" t="s">
        <v>170</v>
      </c>
      <c r="G131" s="134">
        <v>1</v>
      </c>
      <c r="H131" s="135" t="s">
        <v>262</v>
      </c>
    </row>
    <row r="132" spans="1:8" s="231" customFormat="1" ht="50.25" customHeight="1" x14ac:dyDescent="0.25">
      <c r="A132" s="129">
        <v>5</v>
      </c>
      <c r="B132" s="130" t="s">
        <v>263</v>
      </c>
      <c r="C132" s="132"/>
      <c r="D132" s="129"/>
      <c r="E132" s="129">
        <v>1</v>
      </c>
      <c r="F132" s="129" t="s">
        <v>170</v>
      </c>
      <c r="G132" s="120" t="s">
        <v>264</v>
      </c>
      <c r="H132" s="127"/>
    </row>
    <row r="133" spans="1:8" s="231" customFormat="1" ht="42" customHeight="1" x14ac:dyDescent="0.25">
      <c r="A133" s="287" t="s">
        <v>547</v>
      </c>
      <c r="B133" s="288"/>
      <c r="C133" s="288"/>
      <c r="D133" s="288"/>
      <c r="E133" s="288"/>
      <c r="F133" s="288"/>
      <c r="G133" s="288"/>
      <c r="H133" s="288"/>
    </row>
    <row r="134" spans="1:8" s="231" customFormat="1" ht="60" x14ac:dyDescent="0.25">
      <c r="A134" s="136">
        <v>1</v>
      </c>
      <c r="B134" s="122" t="s">
        <v>213</v>
      </c>
      <c r="C134" s="122" t="s">
        <v>535</v>
      </c>
      <c r="D134" s="120" t="s">
        <v>201</v>
      </c>
      <c r="E134" s="137" t="s">
        <v>170</v>
      </c>
      <c r="F134" s="137" t="s">
        <v>230</v>
      </c>
      <c r="G134" s="137">
        <v>1</v>
      </c>
      <c r="H134" s="138" t="s">
        <v>265</v>
      </c>
    </row>
    <row r="135" spans="1:8" s="231" customFormat="1" ht="15" x14ac:dyDescent="0.25">
      <c r="A135" s="136">
        <v>2</v>
      </c>
      <c r="B135" s="122" t="s">
        <v>215</v>
      </c>
      <c r="C135" s="122" t="s">
        <v>216</v>
      </c>
      <c r="D135" s="120" t="s">
        <v>201</v>
      </c>
      <c r="E135" s="137" t="s">
        <v>170</v>
      </c>
      <c r="F135" s="137" t="s">
        <v>230</v>
      </c>
      <c r="G135" s="137">
        <v>1</v>
      </c>
      <c r="H135" s="139"/>
    </row>
    <row r="136" spans="1:8" s="231" customFormat="1" ht="33" customHeight="1" x14ac:dyDescent="0.25">
      <c r="A136" s="136">
        <v>3</v>
      </c>
      <c r="B136" s="122" t="s">
        <v>217</v>
      </c>
      <c r="C136" s="122" t="s">
        <v>266</v>
      </c>
      <c r="D136" s="120" t="s">
        <v>201</v>
      </c>
      <c r="E136" s="137" t="s">
        <v>170</v>
      </c>
      <c r="F136" s="137" t="s">
        <v>230</v>
      </c>
      <c r="G136" s="137">
        <v>1</v>
      </c>
      <c r="H136" s="138"/>
    </row>
    <row r="137" spans="1:8" s="231" customFormat="1" ht="30" x14ac:dyDescent="0.25">
      <c r="A137" s="136">
        <v>4</v>
      </c>
      <c r="B137" s="131" t="s">
        <v>267</v>
      </c>
      <c r="C137" s="131" t="s">
        <v>268</v>
      </c>
      <c r="D137" s="120" t="s">
        <v>201</v>
      </c>
      <c r="E137" s="133" t="s">
        <v>170</v>
      </c>
      <c r="F137" s="133" t="s">
        <v>230</v>
      </c>
      <c r="G137" s="133">
        <v>1</v>
      </c>
      <c r="H137" s="135" t="s">
        <v>269</v>
      </c>
    </row>
    <row r="138" spans="1:8" s="231" customFormat="1" ht="63.75" customHeight="1" x14ac:dyDescent="0.25">
      <c r="A138" s="136">
        <v>5</v>
      </c>
      <c r="B138" s="131" t="s">
        <v>270</v>
      </c>
      <c r="C138" s="131" t="s">
        <v>271</v>
      </c>
      <c r="D138" s="120" t="s">
        <v>201</v>
      </c>
      <c r="E138" s="133" t="s">
        <v>170</v>
      </c>
      <c r="F138" s="133" t="s">
        <v>230</v>
      </c>
      <c r="G138" s="133">
        <v>1</v>
      </c>
      <c r="H138" s="135" t="s">
        <v>272</v>
      </c>
    </row>
    <row r="139" spans="1:8" s="231" customFormat="1" ht="15" customHeight="1" x14ac:dyDescent="0.25">
      <c r="A139" s="136">
        <v>6</v>
      </c>
      <c r="B139" s="131" t="s">
        <v>273</v>
      </c>
      <c r="C139" s="131" t="s">
        <v>274</v>
      </c>
      <c r="D139" s="120" t="s">
        <v>201</v>
      </c>
      <c r="E139" s="133" t="s">
        <v>170</v>
      </c>
      <c r="F139" s="133" t="s">
        <v>230</v>
      </c>
      <c r="G139" s="133">
        <v>1</v>
      </c>
      <c r="H139" s="135"/>
    </row>
    <row r="140" spans="1:8" s="231" customFormat="1" ht="15" customHeight="1" x14ac:dyDescent="0.25">
      <c r="A140" s="136">
        <v>7</v>
      </c>
      <c r="B140" s="131" t="s">
        <v>275</v>
      </c>
      <c r="C140" s="131" t="s">
        <v>276</v>
      </c>
      <c r="D140" s="120" t="s">
        <v>201</v>
      </c>
      <c r="E140" s="133" t="s">
        <v>170</v>
      </c>
      <c r="F140" s="133" t="s">
        <v>230</v>
      </c>
      <c r="G140" s="133">
        <v>1</v>
      </c>
      <c r="H140" s="139"/>
    </row>
    <row r="141" spans="1:8" s="231" customFormat="1" ht="15" customHeight="1" x14ac:dyDescent="0.25">
      <c r="A141" s="136">
        <v>8</v>
      </c>
      <c r="B141" s="131" t="s">
        <v>277</v>
      </c>
      <c r="C141" s="131" t="s">
        <v>278</v>
      </c>
      <c r="D141" s="120" t="s">
        <v>201</v>
      </c>
      <c r="E141" s="133" t="s">
        <v>170</v>
      </c>
      <c r="F141" s="133" t="s">
        <v>230</v>
      </c>
      <c r="G141" s="133">
        <v>1</v>
      </c>
      <c r="H141" s="139"/>
    </row>
    <row r="142" spans="1:8" s="231" customFormat="1" ht="15" customHeight="1" x14ac:dyDescent="0.25">
      <c r="A142" s="136">
        <v>9</v>
      </c>
      <c r="B142" s="131" t="s">
        <v>221</v>
      </c>
      <c r="C142" s="131" t="s">
        <v>251</v>
      </c>
      <c r="D142" s="120" t="s">
        <v>201</v>
      </c>
      <c r="E142" s="133" t="s">
        <v>170</v>
      </c>
      <c r="F142" s="133" t="s">
        <v>230</v>
      </c>
      <c r="G142" s="133">
        <v>1</v>
      </c>
      <c r="H142" s="139"/>
    </row>
    <row r="143" spans="1:8" s="231" customFormat="1" ht="15" customHeight="1" x14ac:dyDescent="0.25">
      <c r="A143" s="136">
        <v>10</v>
      </c>
      <c r="B143" s="131" t="s">
        <v>279</v>
      </c>
      <c r="C143" s="131" t="s">
        <v>280</v>
      </c>
      <c r="D143" s="120" t="s">
        <v>201</v>
      </c>
      <c r="E143" s="133" t="s">
        <v>170</v>
      </c>
      <c r="F143" s="133" t="s">
        <v>230</v>
      </c>
      <c r="G143" s="133">
        <v>1</v>
      </c>
      <c r="H143" s="139"/>
    </row>
    <row r="144" spans="1:8" s="231" customFormat="1" ht="73.5" customHeight="1" x14ac:dyDescent="0.25">
      <c r="A144" s="136">
        <v>11</v>
      </c>
      <c r="B144" s="131" t="s">
        <v>281</v>
      </c>
      <c r="C144" s="131" t="s">
        <v>282</v>
      </c>
      <c r="D144" s="120" t="s">
        <v>201</v>
      </c>
      <c r="E144" s="133" t="s">
        <v>170</v>
      </c>
      <c r="F144" s="133" t="s">
        <v>230</v>
      </c>
      <c r="G144" s="133">
        <v>1</v>
      </c>
      <c r="H144" s="135" t="s">
        <v>265</v>
      </c>
    </row>
    <row r="145" spans="1:8" s="231" customFormat="1" ht="34.5" customHeight="1" x14ac:dyDescent="0.25">
      <c r="A145" s="136">
        <v>12</v>
      </c>
      <c r="B145" s="131" t="s">
        <v>283</v>
      </c>
      <c r="C145" s="131" t="s">
        <v>284</v>
      </c>
      <c r="D145" s="120" t="s">
        <v>201</v>
      </c>
      <c r="E145" s="133" t="s">
        <v>170</v>
      </c>
      <c r="F145" s="133" t="s">
        <v>230</v>
      </c>
      <c r="G145" s="133">
        <v>1</v>
      </c>
      <c r="H145" s="135"/>
    </row>
    <row r="146" spans="1:8" s="231" customFormat="1" ht="15" customHeight="1" x14ac:dyDescent="0.25">
      <c r="A146" s="136">
        <v>13</v>
      </c>
      <c r="B146" s="131" t="s">
        <v>285</v>
      </c>
      <c r="C146" s="131" t="s">
        <v>286</v>
      </c>
      <c r="D146" s="120" t="s">
        <v>201</v>
      </c>
      <c r="E146" s="133" t="s">
        <v>170</v>
      </c>
      <c r="F146" s="133" t="s">
        <v>230</v>
      </c>
      <c r="G146" s="133">
        <v>1</v>
      </c>
      <c r="H146" s="139"/>
    </row>
    <row r="147" spans="1:8" s="231" customFormat="1" ht="48" customHeight="1" x14ac:dyDescent="0.25">
      <c r="A147" s="136">
        <v>14</v>
      </c>
      <c r="B147" s="131" t="s">
        <v>287</v>
      </c>
      <c r="C147" s="131" t="s">
        <v>288</v>
      </c>
      <c r="D147" s="120" t="s">
        <v>201</v>
      </c>
      <c r="E147" s="133" t="s">
        <v>170</v>
      </c>
      <c r="F147" s="133" t="s">
        <v>230</v>
      </c>
      <c r="G147" s="133">
        <v>1</v>
      </c>
      <c r="H147" s="135" t="s">
        <v>289</v>
      </c>
    </row>
    <row r="148" spans="1:8" s="231" customFormat="1" ht="15" customHeight="1" x14ac:dyDescent="0.25">
      <c r="A148" s="136">
        <v>15</v>
      </c>
      <c r="B148" s="131" t="s">
        <v>290</v>
      </c>
      <c r="C148" s="131" t="s">
        <v>291</v>
      </c>
      <c r="D148" s="120" t="s">
        <v>201</v>
      </c>
      <c r="E148" s="133" t="s">
        <v>170</v>
      </c>
      <c r="F148" s="133" t="s">
        <v>230</v>
      </c>
      <c r="G148" s="133">
        <v>10</v>
      </c>
      <c r="H148" s="139"/>
    </row>
    <row r="149" spans="1:8" s="231" customFormat="1" ht="35.25" customHeight="1" x14ac:dyDescent="0.25">
      <c r="A149" s="136">
        <v>16</v>
      </c>
      <c r="B149" s="131" t="s">
        <v>292</v>
      </c>
      <c r="C149" s="131" t="s">
        <v>293</v>
      </c>
      <c r="D149" s="120" t="s">
        <v>201</v>
      </c>
      <c r="E149" s="133" t="s">
        <v>170</v>
      </c>
      <c r="F149" s="133" t="s">
        <v>230</v>
      </c>
      <c r="G149" s="133">
        <v>20</v>
      </c>
      <c r="H149" s="139"/>
    </row>
    <row r="150" spans="1:8" s="231" customFormat="1" ht="224.25" customHeight="1" x14ac:dyDescent="0.25">
      <c r="A150" s="136">
        <v>17</v>
      </c>
      <c r="B150" s="131" t="s">
        <v>555</v>
      </c>
      <c r="C150" s="131" t="s">
        <v>556</v>
      </c>
      <c r="D150" s="120" t="s">
        <v>201</v>
      </c>
      <c r="E150" s="133" t="s">
        <v>170</v>
      </c>
      <c r="F150" s="133" t="s">
        <v>230</v>
      </c>
      <c r="G150" s="133">
        <v>1</v>
      </c>
      <c r="H150" s="135" t="s">
        <v>557</v>
      </c>
    </row>
    <row r="151" spans="1:8" s="231" customFormat="1" ht="78" customHeight="1" x14ac:dyDescent="0.25">
      <c r="A151" s="136">
        <v>18</v>
      </c>
      <c r="B151" s="131" t="s">
        <v>294</v>
      </c>
      <c r="C151" s="131" t="s">
        <v>295</v>
      </c>
      <c r="D151" s="120" t="s">
        <v>201</v>
      </c>
      <c r="E151" s="133" t="s">
        <v>170</v>
      </c>
      <c r="F151" s="133" t="s">
        <v>230</v>
      </c>
      <c r="G151" s="133">
        <v>1</v>
      </c>
      <c r="H151" s="135" t="s">
        <v>296</v>
      </c>
    </row>
    <row r="152" spans="1:8" s="231" customFormat="1" ht="70.5" customHeight="1" x14ac:dyDescent="0.25">
      <c r="A152" s="136">
        <v>19</v>
      </c>
      <c r="B152" s="131" t="s">
        <v>297</v>
      </c>
      <c r="C152" s="131" t="s">
        <v>548</v>
      </c>
      <c r="D152" s="120" t="s">
        <v>183</v>
      </c>
      <c r="E152" s="133" t="s">
        <v>170</v>
      </c>
      <c r="F152" s="133" t="s">
        <v>230</v>
      </c>
      <c r="G152" s="133">
        <v>2</v>
      </c>
      <c r="H152" s="135" t="s">
        <v>298</v>
      </c>
    </row>
    <row r="153" spans="1:8" s="231" customFormat="1" ht="51" customHeight="1" x14ac:dyDescent="0.25">
      <c r="A153" s="136">
        <v>20</v>
      </c>
      <c r="B153" s="131" t="s">
        <v>299</v>
      </c>
      <c r="C153" s="131" t="s">
        <v>549</v>
      </c>
      <c r="D153" s="120" t="s">
        <v>183</v>
      </c>
      <c r="E153" s="133" t="s">
        <v>170</v>
      </c>
      <c r="F153" s="133" t="s">
        <v>230</v>
      </c>
      <c r="G153" s="133">
        <v>1</v>
      </c>
      <c r="H153" s="135" t="s">
        <v>298</v>
      </c>
    </row>
    <row r="154" spans="1:8" s="231" customFormat="1" ht="90" x14ac:dyDescent="0.25">
      <c r="A154" s="136">
        <v>21</v>
      </c>
      <c r="B154" s="131" t="s">
        <v>300</v>
      </c>
      <c r="C154" s="131" t="s">
        <v>301</v>
      </c>
      <c r="D154" s="120" t="s">
        <v>201</v>
      </c>
      <c r="E154" s="133" t="s">
        <v>170</v>
      </c>
      <c r="F154" s="133" t="s">
        <v>230</v>
      </c>
      <c r="G154" s="133">
        <v>4</v>
      </c>
      <c r="H154" s="135" t="s">
        <v>302</v>
      </c>
    </row>
    <row r="155" spans="1:8" s="231" customFormat="1" ht="54.75" customHeight="1" x14ac:dyDescent="0.25">
      <c r="A155" s="136">
        <v>22</v>
      </c>
      <c r="B155" s="131" t="s">
        <v>550</v>
      </c>
      <c r="C155" s="131" t="s">
        <v>303</v>
      </c>
      <c r="D155" s="120" t="s">
        <v>201</v>
      </c>
      <c r="E155" s="133" t="s">
        <v>170</v>
      </c>
      <c r="F155" s="133" t="s">
        <v>230</v>
      </c>
      <c r="G155" s="133">
        <v>1</v>
      </c>
      <c r="H155" s="135" t="s">
        <v>304</v>
      </c>
    </row>
    <row r="156" spans="1:8" s="231" customFormat="1" ht="15" customHeight="1" x14ac:dyDescent="0.25">
      <c r="A156" s="136">
        <v>23</v>
      </c>
      <c r="B156" s="122" t="s">
        <v>199</v>
      </c>
      <c r="C156" s="122" t="s">
        <v>200</v>
      </c>
      <c r="D156" s="120" t="s">
        <v>201</v>
      </c>
      <c r="E156" s="120">
        <v>1</v>
      </c>
      <c r="F156" s="120" t="s">
        <v>184</v>
      </c>
      <c r="G156" s="120">
        <v>1</v>
      </c>
      <c r="H156" s="123"/>
    </row>
    <row r="157" spans="1:8" ht="20.25" x14ac:dyDescent="0.2">
      <c r="A157" s="304" t="s">
        <v>202</v>
      </c>
      <c r="B157" s="305"/>
      <c r="C157" s="305"/>
      <c r="D157" s="305"/>
      <c r="E157" s="305"/>
      <c r="F157" s="305"/>
      <c r="G157" s="305"/>
      <c r="H157" s="306"/>
    </row>
    <row r="158" spans="1:8" ht="45" x14ac:dyDescent="0.2">
      <c r="A158" s="125" t="s">
        <v>161</v>
      </c>
      <c r="B158" s="120" t="s">
        <v>162</v>
      </c>
      <c r="C158" s="120" t="s">
        <v>163</v>
      </c>
      <c r="D158" s="120" t="s">
        <v>164</v>
      </c>
      <c r="E158" s="120" t="s">
        <v>165</v>
      </c>
      <c r="F158" s="120" t="s">
        <v>166</v>
      </c>
      <c r="G158" s="120" t="s">
        <v>167</v>
      </c>
      <c r="H158" s="120" t="s">
        <v>180</v>
      </c>
    </row>
    <row r="159" spans="1:8" s="231" customFormat="1" ht="15" x14ac:dyDescent="0.25">
      <c r="A159" s="126">
        <v>1</v>
      </c>
      <c r="B159" s="127" t="s">
        <v>255</v>
      </c>
      <c r="C159" s="128" t="s">
        <v>256</v>
      </c>
      <c r="D159" s="129" t="s">
        <v>205</v>
      </c>
      <c r="E159" s="129">
        <v>1</v>
      </c>
      <c r="F159" s="129" t="s">
        <v>170</v>
      </c>
      <c r="G159" s="129">
        <v>1</v>
      </c>
      <c r="H159" s="127"/>
    </row>
    <row r="160" spans="1:8" s="231" customFormat="1" ht="15" customHeight="1" x14ac:dyDescent="0.25">
      <c r="A160" s="129">
        <v>2</v>
      </c>
      <c r="B160" s="130" t="s">
        <v>203</v>
      </c>
      <c r="C160" s="131" t="s">
        <v>204</v>
      </c>
      <c r="D160" s="129" t="s">
        <v>205</v>
      </c>
      <c r="E160" s="129">
        <v>1</v>
      </c>
      <c r="F160" s="129" t="s">
        <v>170</v>
      </c>
      <c r="G160" s="129">
        <v>1</v>
      </c>
      <c r="H160" s="130"/>
    </row>
    <row r="161" spans="1:8" s="231" customFormat="1" ht="72.75" customHeight="1" x14ac:dyDescent="0.25">
      <c r="A161" s="129">
        <v>3</v>
      </c>
      <c r="B161" s="130" t="s">
        <v>258</v>
      </c>
      <c r="C161" s="130" t="s">
        <v>259</v>
      </c>
      <c r="D161" s="129" t="s">
        <v>205</v>
      </c>
      <c r="E161" s="129">
        <v>1</v>
      </c>
      <c r="F161" s="129" t="s">
        <v>170</v>
      </c>
      <c r="G161" s="129">
        <v>1</v>
      </c>
      <c r="H161" s="132" t="s">
        <v>207</v>
      </c>
    </row>
    <row r="162" spans="1:8" ht="20.25" x14ac:dyDescent="0.3">
      <c r="A162" s="301" t="s">
        <v>307</v>
      </c>
      <c r="B162" s="302"/>
      <c r="C162" s="302"/>
      <c r="D162" s="302"/>
      <c r="E162" s="302"/>
      <c r="F162" s="302"/>
      <c r="G162" s="302"/>
      <c r="H162" s="303"/>
    </row>
    <row r="163" spans="1:8" ht="45" x14ac:dyDescent="0.2">
      <c r="A163" s="120" t="s">
        <v>161</v>
      </c>
      <c r="B163" s="120" t="s">
        <v>162</v>
      </c>
      <c r="C163" s="120" t="s">
        <v>163</v>
      </c>
      <c r="D163" s="120" t="s">
        <v>164</v>
      </c>
      <c r="E163" s="120" t="s">
        <v>165</v>
      </c>
      <c r="F163" s="120" t="s">
        <v>166</v>
      </c>
      <c r="G163" s="120" t="s">
        <v>167</v>
      </c>
      <c r="H163" s="120" t="s">
        <v>180</v>
      </c>
    </row>
    <row r="164" spans="1:8" s="231" customFormat="1" ht="26.25" customHeight="1" x14ac:dyDescent="0.25">
      <c r="A164" s="125">
        <v>1</v>
      </c>
      <c r="B164" s="122" t="s">
        <v>308</v>
      </c>
      <c r="C164" s="122" t="s">
        <v>309</v>
      </c>
      <c r="D164" s="120" t="s">
        <v>310</v>
      </c>
      <c r="E164" s="137">
        <v>5</v>
      </c>
      <c r="F164" s="120" t="s">
        <v>170</v>
      </c>
      <c r="G164" s="137">
        <v>5</v>
      </c>
      <c r="H164" s="137" t="s">
        <v>311</v>
      </c>
    </row>
    <row r="165" spans="1:8" s="231" customFormat="1" ht="28.5" customHeight="1" x14ac:dyDescent="0.25">
      <c r="A165" s="140">
        <v>2</v>
      </c>
      <c r="B165" s="122" t="s">
        <v>312</v>
      </c>
      <c r="C165" s="122" t="s">
        <v>313</v>
      </c>
      <c r="D165" s="120" t="s">
        <v>310</v>
      </c>
      <c r="E165" s="120">
        <v>4</v>
      </c>
      <c r="F165" s="137" t="s">
        <v>170</v>
      </c>
      <c r="G165" s="137">
        <v>16</v>
      </c>
      <c r="H165" s="137" t="s">
        <v>311</v>
      </c>
    </row>
    <row r="166" spans="1:8" s="231" customFormat="1" ht="32.25" customHeight="1" x14ac:dyDescent="0.25">
      <c r="A166" s="140">
        <v>3</v>
      </c>
      <c r="B166" s="122" t="s">
        <v>314</v>
      </c>
      <c r="C166" s="122" t="s">
        <v>315</v>
      </c>
      <c r="D166" s="120" t="s">
        <v>310</v>
      </c>
      <c r="E166" s="120">
        <v>3</v>
      </c>
      <c r="F166" s="137" t="s">
        <v>170</v>
      </c>
      <c r="G166" s="137">
        <v>3</v>
      </c>
      <c r="H166" s="137" t="s">
        <v>311</v>
      </c>
    </row>
    <row r="167" spans="1:8" s="231" customFormat="1" ht="30" customHeight="1" x14ac:dyDescent="0.25">
      <c r="A167" s="125">
        <v>4</v>
      </c>
      <c r="B167" s="122" t="s">
        <v>316</v>
      </c>
      <c r="C167" s="122" t="s">
        <v>317</v>
      </c>
      <c r="D167" s="120" t="s">
        <v>310</v>
      </c>
      <c r="E167" s="120">
        <v>1</v>
      </c>
      <c r="F167" s="137" t="s">
        <v>170</v>
      </c>
      <c r="G167" s="137">
        <v>2</v>
      </c>
      <c r="H167" s="137" t="s">
        <v>311</v>
      </c>
    </row>
    <row r="168" spans="1:8" s="231" customFormat="1" ht="27.75" customHeight="1" x14ac:dyDescent="0.25">
      <c r="A168" s="140">
        <v>5</v>
      </c>
      <c r="B168" s="122" t="s">
        <v>318</v>
      </c>
      <c r="C168" s="122" t="s">
        <v>319</v>
      </c>
      <c r="D168" s="120" t="s">
        <v>310</v>
      </c>
      <c r="E168" s="120">
        <v>1</v>
      </c>
      <c r="F168" s="137" t="s">
        <v>170</v>
      </c>
      <c r="G168" s="137">
        <v>2</v>
      </c>
      <c r="H168" s="137" t="s">
        <v>311</v>
      </c>
    </row>
    <row r="169" spans="1:8" s="231" customFormat="1" ht="31.5" customHeight="1" x14ac:dyDescent="0.25">
      <c r="A169" s="140">
        <v>6</v>
      </c>
      <c r="B169" s="122" t="s">
        <v>320</v>
      </c>
      <c r="C169" s="122" t="s">
        <v>321</v>
      </c>
      <c r="D169" s="120" t="s">
        <v>310</v>
      </c>
      <c r="E169" s="120">
        <v>1</v>
      </c>
      <c r="F169" s="137" t="s">
        <v>170</v>
      </c>
      <c r="G169" s="137">
        <v>2</v>
      </c>
      <c r="H169" s="137" t="s">
        <v>311</v>
      </c>
    </row>
    <row r="170" spans="1:8" s="231" customFormat="1" ht="15.75" customHeight="1" x14ac:dyDescent="0.25">
      <c r="A170" s="125">
        <v>7</v>
      </c>
      <c r="B170" s="122" t="s">
        <v>322</v>
      </c>
      <c r="C170" s="122" t="s">
        <v>323</v>
      </c>
      <c r="D170" s="120" t="s">
        <v>310</v>
      </c>
      <c r="E170" s="120">
        <v>1</v>
      </c>
      <c r="F170" s="137" t="s">
        <v>324</v>
      </c>
      <c r="G170" s="137">
        <v>2</v>
      </c>
      <c r="H170" s="137" t="s">
        <v>311</v>
      </c>
    </row>
    <row r="171" spans="1:8" s="231" customFormat="1" ht="30" x14ac:dyDescent="0.25">
      <c r="A171" s="140">
        <v>8</v>
      </c>
      <c r="B171" s="122" t="s">
        <v>551</v>
      </c>
      <c r="C171" s="122" t="s">
        <v>325</v>
      </c>
      <c r="D171" s="120" t="s">
        <v>310</v>
      </c>
      <c r="E171" s="120">
        <v>5</v>
      </c>
      <c r="F171" s="137" t="s">
        <v>170</v>
      </c>
      <c r="G171" s="137">
        <v>20</v>
      </c>
      <c r="H171" s="137" t="s">
        <v>311</v>
      </c>
    </row>
    <row r="172" spans="1:8" s="231" customFormat="1" ht="15.75" customHeight="1" x14ac:dyDescent="0.25">
      <c r="A172" s="140">
        <v>9</v>
      </c>
      <c r="B172" s="122" t="s">
        <v>326</v>
      </c>
      <c r="C172" s="122" t="s">
        <v>327</v>
      </c>
      <c r="D172" s="120" t="s">
        <v>310</v>
      </c>
      <c r="E172" s="120">
        <v>5</v>
      </c>
      <c r="F172" s="137" t="s">
        <v>170</v>
      </c>
      <c r="G172" s="137">
        <v>20</v>
      </c>
      <c r="H172" s="137" t="s">
        <v>311</v>
      </c>
    </row>
    <row r="173" spans="1:8" s="231" customFormat="1" ht="15.75" customHeight="1" x14ac:dyDescent="0.25">
      <c r="A173" s="125">
        <v>10</v>
      </c>
      <c r="B173" s="122" t="s">
        <v>328</v>
      </c>
      <c r="C173" s="122" t="s">
        <v>552</v>
      </c>
      <c r="D173" s="120" t="s">
        <v>310</v>
      </c>
      <c r="E173" s="120">
        <v>1</v>
      </c>
      <c r="F173" s="137" t="s">
        <v>170</v>
      </c>
      <c r="G173" s="137">
        <v>1</v>
      </c>
      <c r="H173" s="137" t="s">
        <v>311</v>
      </c>
    </row>
    <row r="174" spans="1:8" s="231" customFormat="1" ht="30" x14ac:dyDescent="0.25">
      <c r="A174" s="140">
        <v>11</v>
      </c>
      <c r="B174" s="122" t="s">
        <v>329</v>
      </c>
      <c r="C174" s="122" t="s">
        <v>330</v>
      </c>
      <c r="D174" s="120" t="s">
        <v>310</v>
      </c>
      <c r="E174" s="120">
        <v>1</v>
      </c>
      <c r="F174" s="137" t="s">
        <v>170</v>
      </c>
      <c r="G174" s="137">
        <v>1</v>
      </c>
      <c r="H174" s="137" t="s">
        <v>311</v>
      </c>
    </row>
    <row r="175" spans="1:8" s="231" customFormat="1" ht="30.75" customHeight="1" x14ac:dyDescent="0.25">
      <c r="A175" s="140">
        <v>12</v>
      </c>
      <c r="B175" s="122" t="s">
        <v>331</v>
      </c>
      <c r="C175" s="122" t="s">
        <v>332</v>
      </c>
      <c r="D175" s="120" t="s">
        <v>310</v>
      </c>
      <c r="E175" s="120">
        <v>1</v>
      </c>
      <c r="F175" s="137" t="s">
        <v>170</v>
      </c>
      <c r="G175" s="137">
        <v>1</v>
      </c>
      <c r="H175" s="137" t="s">
        <v>311</v>
      </c>
    </row>
    <row r="176" spans="1:8" s="231" customFormat="1" ht="27.75" customHeight="1" x14ac:dyDescent="0.25">
      <c r="A176" s="125">
        <v>13</v>
      </c>
      <c r="B176" s="122" t="s">
        <v>333</v>
      </c>
      <c r="C176" s="122" t="s">
        <v>334</v>
      </c>
      <c r="D176" s="120" t="s">
        <v>310</v>
      </c>
      <c r="E176" s="120">
        <v>1</v>
      </c>
      <c r="F176" s="137" t="s">
        <v>170</v>
      </c>
      <c r="G176" s="137">
        <v>1</v>
      </c>
      <c r="H176" s="137" t="s">
        <v>311</v>
      </c>
    </row>
    <row r="177" spans="1:8" s="231" customFormat="1" ht="15.75" customHeight="1" x14ac:dyDescent="0.25">
      <c r="A177" s="140">
        <v>14</v>
      </c>
      <c r="B177" s="122" t="s">
        <v>335</v>
      </c>
      <c r="C177" s="122" t="s">
        <v>336</v>
      </c>
      <c r="D177" s="120" t="s">
        <v>310</v>
      </c>
      <c r="E177" s="120">
        <v>2</v>
      </c>
      <c r="F177" s="137" t="s">
        <v>170</v>
      </c>
      <c r="G177" s="137">
        <v>2</v>
      </c>
      <c r="H177" s="137" t="s">
        <v>311</v>
      </c>
    </row>
    <row r="178" spans="1:8" s="231" customFormat="1" ht="15.75" customHeight="1" x14ac:dyDescent="0.25">
      <c r="A178" s="140">
        <v>15</v>
      </c>
      <c r="B178" s="122" t="s">
        <v>337</v>
      </c>
      <c r="C178" s="122" t="s">
        <v>338</v>
      </c>
      <c r="D178" s="120" t="s">
        <v>310</v>
      </c>
      <c r="E178" s="120">
        <v>6</v>
      </c>
      <c r="F178" s="137" t="s">
        <v>170</v>
      </c>
      <c r="G178" s="137">
        <v>6</v>
      </c>
      <c r="H178" s="137" t="s">
        <v>311</v>
      </c>
    </row>
    <row r="179" spans="1:8" s="231" customFormat="1" ht="15.75" customHeight="1" x14ac:dyDescent="0.25">
      <c r="A179" s="125">
        <v>16</v>
      </c>
      <c r="B179" s="122" t="s">
        <v>339</v>
      </c>
      <c r="C179" s="122" t="s">
        <v>553</v>
      </c>
      <c r="D179" s="120" t="s">
        <v>310</v>
      </c>
      <c r="E179" s="120">
        <v>2</v>
      </c>
      <c r="F179" s="137" t="s">
        <v>170</v>
      </c>
      <c r="G179" s="137">
        <v>2</v>
      </c>
      <c r="H179" s="137" t="s">
        <v>311</v>
      </c>
    </row>
    <row r="180" spans="1:8" s="231" customFormat="1" ht="30" x14ac:dyDescent="0.25">
      <c r="A180" s="140">
        <v>17</v>
      </c>
      <c r="B180" s="122" t="s">
        <v>340</v>
      </c>
      <c r="C180" s="122" t="s">
        <v>341</v>
      </c>
      <c r="D180" s="120" t="s">
        <v>310</v>
      </c>
      <c r="E180" s="120">
        <v>2</v>
      </c>
      <c r="F180" s="137" t="s">
        <v>170</v>
      </c>
      <c r="G180" s="137">
        <v>2</v>
      </c>
      <c r="H180" s="137" t="s">
        <v>311</v>
      </c>
    </row>
    <row r="181" spans="1:8" s="231" customFormat="1" ht="30" x14ac:dyDescent="0.25">
      <c r="A181" s="140">
        <v>18</v>
      </c>
      <c r="B181" s="122" t="s">
        <v>342</v>
      </c>
      <c r="C181" s="141" t="s">
        <v>554</v>
      </c>
      <c r="D181" s="120" t="s">
        <v>310</v>
      </c>
      <c r="E181" s="120">
        <v>2</v>
      </c>
      <c r="F181" s="137" t="s">
        <v>170</v>
      </c>
      <c r="G181" s="137">
        <v>2</v>
      </c>
      <c r="H181" s="137" t="s">
        <v>311</v>
      </c>
    </row>
    <row r="182" spans="1:8" s="231" customFormat="1" ht="30" x14ac:dyDescent="0.25">
      <c r="A182" s="125">
        <v>19</v>
      </c>
      <c r="B182" s="122" t="s">
        <v>343</v>
      </c>
      <c r="C182" s="141" t="s">
        <v>344</v>
      </c>
      <c r="D182" s="120" t="s">
        <v>310</v>
      </c>
      <c r="E182" s="120">
        <v>13</v>
      </c>
      <c r="F182" s="137" t="s">
        <v>170</v>
      </c>
      <c r="G182" s="137">
        <v>20</v>
      </c>
      <c r="H182" s="137" t="s">
        <v>311</v>
      </c>
    </row>
    <row r="183" spans="1:8" ht="20.25" x14ac:dyDescent="0.2">
      <c r="A183" s="298" t="s">
        <v>345</v>
      </c>
      <c r="B183" s="299"/>
      <c r="C183" s="299"/>
      <c r="D183" s="299"/>
      <c r="E183" s="299"/>
      <c r="F183" s="299"/>
      <c r="G183" s="299"/>
      <c r="H183" s="300"/>
    </row>
    <row r="184" spans="1:8" ht="45" x14ac:dyDescent="0.2">
      <c r="A184" s="125" t="s">
        <v>161</v>
      </c>
      <c r="B184" s="120" t="s">
        <v>162</v>
      </c>
      <c r="C184" s="120" t="s">
        <v>163</v>
      </c>
      <c r="D184" s="120" t="s">
        <v>164</v>
      </c>
      <c r="E184" s="120" t="s">
        <v>165</v>
      </c>
      <c r="F184" s="120" t="s">
        <v>166</v>
      </c>
      <c r="G184" s="120" t="s">
        <v>167</v>
      </c>
      <c r="H184" s="120" t="s">
        <v>180</v>
      </c>
    </row>
    <row r="185" spans="1:8" s="231" customFormat="1" ht="15.75" customHeight="1" x14ac:dyDescent="0.25">
      <c r="A185" s="142">
        <v>1</v>
      </c>
      <c r="B185" s="143" t="s">
        <v>346</v>
      </c>
      <c r="C185" s="144" t="s">
        <v>347</v>
      </c>
      <c r="D185" s="84" t="s">
        <v>205</v>
      </c>
      <c r="E185" s="145" t="s">
        <v>311</v>
      </c>
      <c r="F185" s="84" t="s">
        <v>170</v>
      </c>
      <c r="G185" s="84">
        <v>8</v>
      </c>
      <c r="H185" s="145" t="s">
        <v>311</v>
      </c>
    </row>
    <row r="186" spans="1:8" s="231" customFormat="1" ht="15.75" customHeight="1" x14ac:dyDescent="0.25">
      <c r="A186" s="142">
        <v>2</v>
      </c>
      <c r="B186" s="146" t="s">
        <v>348</v>
      </c>
      <c r="C186" s="146" t="s">
        <v>349</v>
      </c>
      <c r="D186" s="84" t="s">
        <v>205</v>
      </c>
      <c r="E186" s="145" t="s">
        <v>311</v>
      </c>
      <c r="F186" s="147" t="s">
        <v>324</v>
      </c>
      <c r="G186" s="147">
        <v>4</v>
      </c>
      <c r="H186" s="148"/>
    </row>
    <row r="187" spans="1:8" s="231" customFormat="1" ht="15.75" customHeight="1" x14ac:dyDescent="0.25">
      <c r="A187" s="142">
        <v>3</v>
      </c>
      <c r="B187" s="146" t="s">
        <v>350</v>
      </c>
      <c r="C187" s="146" t="s">
        <v>351</v>
      </c>
      <c r="D187" s="84" t="s">
        <v>205</v>
      </c>
      <c r="E187" s="145" t="s">
        <v>311</v>
      </c>
      <c r="F187" s="147" t="s">
        <v>324</v>
      </c>
      <c r="G187" s="147">
        <v>1</v>
      </c>
      <c r="H187" s="148"/>
    </row>
    <row r="188" spans="1:8" ht="20.25" x14ac:dyDescent="0.2">
      <c r="A188" s="298" t="s">
        <v>352</v>
      </c>
      <c r="B188" s="299"/>
      <c r="C188" s="299"/>
      <c r="D188" s="299"/>
      <c r="E188" s="299"/>
      <c r="F188" s="299"/>
      <c r="G188" s="299"/>
      <c r="H188" s="300"/>
    </row>
    <row r="189" spans="1:8" ht="45" x14ac:dyDescent="0.2">
      <c r="A189" s="125" t="s">
        <v>161</v>
      </c>
      <c r="B189" s="120" t="s">
        <v>162</v>
      </c>
      <c r="C189" s="120" t="s">
        <v>163</v>
      </c>
      <c r="D189" s="120" t="s">
        <v>164</v>
      </c>
      <c r="E189" s="120" t="s">
        <v>165</v>
      </c>
      <c r="F189" s="120" t="s">
        <v>166</v>
      </c>
      <c r="G189" s="120" t="s">
        <v>167</v>
      </c>
      <c r="H189" s="120" t="s">
        <v>180</v>
      </c>
    </row>
    <row r="190" spans="1:8" ht="30" x14ac:dyDescent="0.25">
      <c r="A190" s="142">
        <v>1</v>
      </c>
      <c r="B190" s="149" t="s">
        <v>312</v>
      </c>
      <c r="C190" s="150" t="s">
        <v>313</v>
      </c>
      <c r="D190" s="151" t="s">
        <v>310</v>
      </c>
      <c r="E190" s="145" t="s">
        <v>311</v>
      </c>
      <c r="F190" s="145" t="s">
        <v>324</v>
      </c>
      <c r="G190" s="151">
        <v>2</v>
      </c>
      <c r="H190" s="145" t="s">
        <v>311</v>
      </c>
    </row>
    <row r="191" spans="1:8" ht="20.25" x14ac:dyDescent="0.2">
      <c r="A191" s="307" t="s">
        <v>305</v>
      </c>
      <c r="B191" s="308"/>
      <c r="C191" s="308"/>
      <c r="D191" s="308"/>
      <c r="E191" s="308"/>
      <c r="F191" s="308"/>
      <c r="G191" s="308"/>
      <c r="H191" s="309"/>
    </row>
    <row r="192" spans="1:8" ht="20.25" x14ac:dyDescent="0.2">
      <c r="A192" s="298" t="s">
        <v>353</v>
      </c>
      <c r="B192" s="299"/>
      <c r="C192" s="299"/>
      <c r="D192" s="299"/>
      <c r="E192" s="299"/>
      <c r="F192" s="299"/>
      <c r="G192" s="300"/>
    </row>
    <row r="193" spans="1:7" ht="30" x14ac:dyDescent="0.2">
      <c r="A193" s="154" t="s">
        <v>161</v>
      </c>
      <c r="B193" s="154" t="s">
        <v>162</v>
      </c>
      <c r="C193" s="153" t="s">
        <v>163</v>
      </c>
      <c r="D193" s="154" t="s">
        <v>164</v>
      </c>
      <c r="E193" s="154" t="s">
        <v>165</v>
      </c>
      <c r="F193" s="154" t="s">
        <v>166</v>
      </c>
      <c r="G193" s="154" t="s">
        <v>354</v>
      </c>
    </row>
    <row r="194" spans="1:7" ht="15" x14ac:dyDescent="0.25">
      <c r="A194" s="154">
        <v>1</v>
      </c>
      <c r="B194" s="152" t="s">
        <v>355</v>
      </c>
      <c r="C194" s="155" t="s">
        <v>230</v>
      </c>
      <c r="D194" s="154" t="s">
        <v>230</v>
      </c>
      <c r="E194" s="154" t="s">
        <v>230</v>
      </c>
      <c r="F194" s="154" t="s">
        <v>230</v>
      </c>
      <c r="G194" s="152" t="s">
        <v>230</v>
      </c>
    </row>
  </sheetData>
  <mergeCells count="84">
    <mergeCell ref="A162:H162"/>
    <mergeCell ref="A183:H183"/>
    <mergeCell ref="A188:H188"/>
    <mergeCell ref="A192:G192"/>
    <mergeCell ref="A157:H157"/>
    <mergeCell ref="A191:H191"/>
    <mergeCell ref="A133:H133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26:H126"/>
    <mergeCell ref="A107:H107"/>
    <mergeCell ref="A88:H88"/>
    <mergeCell ref="A89:H89"/>
    <mergeCell ref="A90:H90"/>
    <mergeCell ref="A91:H91"/>
    <mergeCell ref="A92:H92"/>
    <mergeCell ref="A93:H93"/>
    <mergeCell ref="A94:H94"/>
    <mergeCell ref="A95:H95"/>
    <mergeCell ref="A102:H102"/>
    <mergeCell ref="A105:H105"/>
    <mergeCell ref="A106:H106"/>
    <mergeCell ref="A87:H87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  <mergeCell ref="A82:H82"/>
    <mergeCell ref="A86:H86"/>
    <mergeCell ref="A61:H61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7:H47"/>
    <mergeCell ref="A57:H57"/>
    <mergeCell ref="A33:H33"/>
    <mergeCell ref="A18:H18"/>
    <mergeCell ref="A19:H19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17:H17"/>
    <mergeCell ref="A7:H7"/>
    <mergeCell ref="A8:B8"/>
    <mergeCell ref="C8:H8"/>
    <mergeCell ref="A9:H9"/>
    <mergeCell ref="A10:H10"/>
    <mergeCell ref="A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opLeftCell="A55" zoomScale="170" zoomScaleNormal="170" workbookViewId="0">
      <selection activeCell="I3" sqref="I3"/>
    </sheetView>
  </sheetViews>
  <sheetFormatPr defaultColWidth="8.85546875" defaultRowHeight="15" x14ac:dyDescent="0.25"/>
  <cols>
    <col min="1" max="3" width="9.140625" style="166"/>
    <col min="4" max="4" width="45.42578125" style="166" customWidth="1"/>
    <col min="5" max="5" width="9.140625" style="166"/>
    <col min="6" max="6" width="36.42578125" style="166" customWidth="1"/>
    <col min="7" max="9" width="9.140625" style="166"/>
  </cols>
  <sheetData>
    <row r="1" spans="1:9" ht="63.75" x14ac:dyDescent="0.25">
      <c r="A1" s="158" t="s">
        <v>15</v>
      </c>
      <c r="B1" s="158" t="s">
        <v>358</v>
      </c>
      <c r="C1" s="158" t="s">
        <v>359</v>
      </c>
      <c r="D1" s="158" t="s">
        <v>360</v>
      </c>
      <c r="E1" s="158" t="s">
        <v>361</v>
      </c>
      <c r="F1" s="158" t="s">
        <v>362</v>
      </c>
      <c r="G1" s="158" t="s">
        <v>363</v>
      </c>
      <c r="H1" s="158" t="s">
        <v>364</v>
      </c>
      <c r="I1" s="159" t="s">
        <v>365</v>
      </c>
    </row>
    <row r="2" spans="1:9" x14ac:dyDescent="0.25">
      <c r="A2" s="160" t="s">
        <v>366</v>
      </c>
      <c r="B2" s="161" t="s">
        <v>367</v>
      </c>
      <c r="C2" s="162"/>
      <c r="D2" s="163"/>
      <c r="E2" s="162"/>
      <c r="F2" s="163"/>
      <c r="G2" s="163"/>
      <c r="H2" s="164"/>
      <c r="I2" s="165">
        <f>SUM(I4:I89)</f>
        <v>23.9</v>
      </c>
    </row>
    <row r="3" spans="1:9" s="178" customFormat="1" ht="27.75" customHeight="1" x14ac:dyDescent="0.25">
      <c r="A3" s="172">
        <v>1</v>
      </c>
      <c r="B3" s="173" t="s">
        <v>517</v>
      </c>
      <c r="C3" s="174"/>
      <c r="D3" s="175"/>
      <c r="E3" s="174"/>
      <c r="F3" s="174"/>
      <c r="G3" s="174"/>
      <c r="H3" s="176"/>
      <c r="I3" s="177"/>
    </row>
    <row r="4" spans="1:9" s="178" customFormat="1" ht="29.25" customHeight="1" x14ac:dyDescent="0.25">
      <c r="A4" s="179"/>
      <c r="B4" s="180"/>
      <c r="C4" s="176" t="s">
        <v>368</v>
      </c>
      <c r="D4" s="181" t="s">
        <v>369</v>
      </c>
      <c r="E4" s="174"/>
      <c r="F4" s="174"/>
      <c r="G4" s="174"/>
      <c r="H4" s="176">
        <v>1</v>
      </c>
      <c r="I4" s="177">
        <v>1</v>
      </c>
    </row>
    <row r="5" spans="1:9" s="178" customFormat="1" ht="18.95" customHeight="1" x14ac:dyDescent="0.25">
      <c r="A5" s="179"/>
      <c r="B5" s="174"/>
      <c r="C5" s="176" t="s">
        <v>368</v>
      </c>
      <c r="D5" s="181" t="s">
        <v>370</v>
      </c>
      <c r="E5" s="176"/>
      <c r="F5" s="182"/>
      <c r="G5" s="183"/>
      <c r="H5" s="176">
        <v>3</v>
      </c>
      <c r="I5" s="177">
        <v>0.5</v>
      </c>
    </row>
    <row r="6" spans="1:9" s="178" customFormat="1" ht="18.95" customHeight="1" x14ac:dyDescent="0.25">
      <c r="A6" s="184"/>
      <c r="B6" s="185"/>
      <c r="C6" s="176" t="s">
        <v>368</v>
      </c>
      <c r="D6" s="181" t="s">
        <v>402</v>
      </c>
      <c r="E6" s="174"/>
      <c r="F6" s="174"/>
      <c r="G6" s="174"/>
      <c r="H6" s="176">
        <v>7</v>
      </c>
      <c r="I6" s="177">
        <v>0.3</v>
      </c>
    </row>
    <row r="7" spans="1:9" s="178" customFormat="1" ht="18.95" customHeight="1" x14ac:dyDescent="0.25">
      <c r="A7" s="184"/>
      <c r="B7" s="185"/>
      <c r="C7" s="176" t="s">
        <v>368</v>
      </c>
      <c r="D7" s="181" t="s">
        <v>414</v>
      </c>
      <c r="E7" s="174"/>
      <c r="F7" s="174"/>
      <c r="G7" s="174"/>
      <c r="H7" s="176">
        <v>2</v>
      </c>
      <c r="I7" s="177">
        <v>0.3</v>
      </c>
    </row>
    <row r="8" spans="1:9" s="178" customFormat="1" ht="27" customHeight="1" x14ac:dyDescent="0.25">
      <c r="A8" s="184"/>
      <c r="B8" s="181"/>
      <c r="C8" s="176" t="s">
        <v>368</v>
      </c>
      <c r="D8" s="181" t="s">
        <v>415</v>
      </c>
      <c r="E8" s="174"/>
      <c r="F8" s="174"/>
      <c r="G8" s="174"/>
      <c r="H8" s="176">
        <v>7</v>
      </c>
      <c r="I8" s="177">
        <v>1</v>
      </c>
    </row>
    <row r="9" spans="1:9" s="178" customFormat="1" ht="42" customHeight="1" x14ac:dyDescent="0.25">
      <c r="A9" s="184"/>
      <c r="B9" s="181"/>
      <c r="C9" s="176" t="s">
        <v>368</v>
      </c>
      <c r="D9" s="181" t="s">
        <v>416</v>
      </c>
      <c r="E9" s="174"/>
      <c r="F9" s="174"/>
      <c r="G9" s="174"/>
      <c r="H9" s="176">
        <v>7</v>
      </c>
      <c r="I9" s="177">
        <v>1</v>
      </c>
    </row>
    <row r="10" spans="1:9" s="178" customFormat="1" ht="27" customHeight="1" x14ac:dyDescent="0.25">
      <c r="A10" s="184"/>
      <c r="B10" s="185"/>
      <c r="C10" s="176" t="s">
        <v>368</v>
      </c>
      <c r="D10" s="181" t="s">
        <v>417</v>
      </c>
      <c r="E10" s="174"/>
      <c r="F10" s="174"/>
      <c r="G10" s="174"/>
      <c r="H10" s="176">
        <v>6</v>
      </c>
      <c r="I10" s="177">
        <v>0.3</v>
      </c>
    </row>
    <row r="11" spans="1:9" s="178" customFormat="1" ht="29.25" customHeight="1" x14ac:dyDescent="0.25">
      <c r="A11" s="179"/>
      <c r="B11" s="174"/>
      <c r="C11" s="176" t="s">
        <v>368</v>
      </c>
      <c r="D11" s="181" t="s">
        <v>371</v>
      </c>
      <c r="E11" s="176"/>
      <c r="F11" s="182"/>
      <c r="G11" s="183"/>
      <c r="H11" s="176">
        <v>3</v>
      </c>
      <c r="I11" s="177">
        <v>1</v>
      </c>
    </row>
    <row r="12" spans="1:9" s="178" customFormat="1" ht="29.25" customHeight="1" x14ac:dyDescent="0.25">
      <c r="A12" s="179"/>
      <c r="B12" s="174"/>
      <c r="C12" s="176" t="s">
        <v>368</v>
      </c>
      <c r="D12" s="181" t="s">
        <v>372</v>
      </c>
      <c r="E12" s="176"/>
      <c r="F12" s="182"/>
      <c r="G12" s="183"/>
      <c r="H12" s="176">
        <v>3</v>
      </c>
      <c r="I12" s="177">
        <v>0.5</v>
      </c>
    </row>
    <row r="13" spans="1:9" s="178" customFormat="1" ht="39.75" customHeight="1" x14ac:dyDescent="0.25">
      <c r="A13" s="179"/>
      <c r="B13" s="174"/>
      <c r="C13" s="176" t="s">
        <v>368</v>
      </c>
      <c r="D13" s="181" t="s">
        <v>373</v>
      </c>
      <c r="E13" s="176"/>
      <c r="F13" s="182"/>
      <c r="G13" s="183"/>
      <c r="H13" s="176">
        <v>3</v>
      </c>
      <c r="I13" s="177">
        <v>1</v>
      </c>
    </row>
    <row r="14" spans="1:9" s="178" customFormat="1" ht="42" customHeight="1" x14ac:dyDescent="0.25">
      <c r="A14" s="179"/>
      <c r="B14" s="174"/>
      <c r="C14" s="176" t="s">
        <v>368</v>
      </c>
      <c r="D14" s="181" t="s">
        <v>374</v>
      </c>
      <c r="E14" s="176"/>
      <c r="F14" s="182"/>
      <c r="G14" s="183"/>
      <c r="H14" s="176">
        <v>3</v>
      </c>
      <c r="I14" s="177">
        <v>1</v>
      </c>
    </row>
    <row r="15" spans="1:9" s="178" customFormat="1" ht="27" customHeight="1" x14ac:dyDescent="0.25">
      <c r="A15" s="179"/>
      <c r="B15" s="174"/>
      <c r="C15" s="176" t="s">
        <v>368</v>
      </c>
      <c r="D15" s="181" t="s">
        <v>375</v>
      </c>
      <c r="E15" s="176"/>
      <c r="F15" s="182"/>
      <c r="G15" s="183"/>
      <c r="H15" s="176">
        <v>3</v>
      </c>
      <c r="I15" s="177">
        <v>0.5</v>
      </c>
    </row>
    <row r="16" spans="1:9" s="178" customFormat="1" ht="18.95" customHeight="1" x14ac:dyDescent="0.25">
      <c r="A16" s="179"/>
      <c r="B16" s="174"/>
      <c r="C16" s="176" t="s">
        <v>368</v>
      </c>
      <c r="D16" s="181" t="s">
        <v>376</v>
      </c>
      <c r="E16" s="176"/>
      <c r="F16" s="182"/>
      <c r="G16" s="183"/>
      <c r="H16" s="176">
        <v>3</v>
      </c>
      <c r="I16" s="177">
        <v>0.5</v>
      </c>
    </row>
    <row r="17" spans="1:9" s="190" customFormat="1" ht="40.5" customHeight="1" x14ac:dyDescent="0.25">
      <c r="A17" s="179"/>
      <c r="B17" s="175"/>
      <c r="C17" s="186" t="s">
        <v>368</v>
      </c>
      <c r="D17" s="181" t="s">
        <v>377</v>
      </c>
      <c r="E17" s="186"/>
      <c r="F17" s="187"/>
      <c r="G17" s="188"/>
      <c r="H17" s="186">
        <v>3</v>
      </c>
      <c r="I17" s="189">
        <v>1</v>
      </c>
    </row>
    <row r="18" spans="1:9" s="178" customFormat="1" ht="27" customHeight="1" x14ac:dyDescent="0.25">
      <c r="A18" s="184"/>
      <c r="B18" s="185"/>
      <c r="C18" s="176" t="s">
        <v>368</v>
      </c>
      <c r="D18" s="181" t="s">
        <v>418</v>
      </c>
      <c r="E18" s="174"/>
      <c r="F18" s="174"/>
      <c r="G18" s="174"/>
      <c r="H18" s="176">
        <v>5</v>
      </c>
      <c r="I18" s="177">
        <v>0.3</v>
      </c>
    </row>
    <row r="19" spans="1:9" s="178" customFormat="1" ht="18.95" customHeight="1" x14ac:dyDescent="0.25">
      <c r="A19" s="184"/>
      <c r="B19" s="185"/>
      <c r="C19" s="176" t="s">
        <v>368</v>
      </c>
      <c r="D19" s="181" t="s">
        <v>419</v>
      </c>
      <c r="E19" s="174"/>
      <c r="F19" s="174"/>
      <c r="G19" s="174"/>
      <c r="H19" s="176">
        <v>5</v>
      </c>
      <c r="I19" s="177">
        <v>0.3</v>
      </c>
    </row>
    <row r="20" spans="1:9" s="178" customFormat="1" ht="19.5" customHeight="1" x14ac:dyDescent="0.25">
      <c r="A20" s="179"/>
      <c r="B20" s="174"/>
      <c r="C20" s="176" t="s">
        <v>368</v>
      </c>
      <c r="D20" s="181" t="s">
        <v>378</v>
      </c>
      <c r="E20" s="176"/>
      <c r="F20" s="182"/>
      <c r="G20" s="183"/>
      <c r="H20" s="176">
        <v>2</v>
      </c>
      <c r="I20" s="177">
        <v>0.3</v>
      </c>
    </row>
    <row r="21" spans="1:9" s="190" customFormat="1" ht="25.5" x14ac:dyDescent="0.25">
      <c r="A21" s="179"/>
      <c r="B21" s="175"/>
      <c r="C21" s="186" t="s">
        <v>368</v>
      </c>
      <c r="D21" s="181" t="s">
        <v>518</v>
      </c>
      <c r="E21" s="186"/>
      <c r="F21" s="187"/>
      <c r="G21" s="188"/>
      <c r="H21" s="186">
        <v>2</v>
      </c>
      <c r="I21" s="189">
        <v>0.3</v>
      </c>
    </row>
    <row r="22" spans="1:9" s="178" customFormat="1" ht="25.5" x14ac:dyDescent="0.25">
      <c r="A22" s="179"/>
      <c r="B22" s="174"/>
      <c r="C22" s="176" t="s">
        <v>368</v>
      </c>
      <c r="D22" s="181" t="s">
        <v>379</v>
      </c>
      <c r="E22" s="176"/>
      <c r="F22" s="182"/>
      <c r="G22" s="183"/>
      <c r="H22" s="176">
        <v>2</v>
      </c>
      <c r="I22" s="177">
        <v>0.5</v>
      </c>
    </row>
    <row r="23" spans="1:9" s="178" customFormat="1" ht="38.25" x14ac:dyDescent="0.25">
      <c r="A23" s="179"/>
      <c r="B23" s="174"/>
      <c r="C23" s="176" t="s">
        <v>368</v>
      </c>
      <c r="D23" s="181" t="s">
        <v>380</v>
      </c>
      <c r="E23" s="176"/>
      <c r="F23" s="182"/>
      <c r="G23" s="183"/>
      <c r="H23" s="176">
        <v>3</v>
      </c>
      <c r="I23" s="177">
        <v>1</v>
      </c>
    </row>
    <row r="24" spans="1:9" s="178" customFormat="1" ht="18.95" customHeight="1" x14ac:dyDescent="0.25">
      <c r="A24" s="184"/>
      <c r="B24" s="185"/>
      <c r="C24" s="176" t="s">
        <v>368</v>
      </c>
      <c r="D24" s="181" t="s">
        <v>519</v>
      </c>
      <c r="E24" s="174"/>
      <c r="F24" s="174"/>
      <c r="G24" s="174"/>
      <c r="H24" s="176">
        <v>7</v>
      </c>
      <c r="I24" s="177">
        <v>0.5</v>
      </c>
    </row>
    <row r="25" spans="1:9" s="178" customFormat="1" ht="18.95" customHeight="1" x14ac:dyDescent="0.25">
      <c r="A25" s="184"/>
      <c r="B25" s="185"/>
      <c r="C25" s="191" t="s">
        <v>381</v>
      </c>
      <c r="D25" s="181" t="s">
        <v>520</v>
      </c>
      <c r="E25" s="192" t="s">
        <v>383</v>
      </c>
      <c r="F25" s="193" t="s">
        <v>383</v>
      </c>
      <c r="G25" s="174"/>
      <c r="H25" s="176">
        <v>2</v>
      </c>
      <c r="I25" s="194">
        <v>0.5</v>
      </c>
    </row>
    <row r="26" spans="1:9" s="178" customFormat="1" ht="18.95" customHeight="1" x14ac:dyDescent="0.25">
      <c r="A26" s="184"/>
      <c r="B26" s="185"/>
      <c r="C26" s="174"/>
      <c r="D26" s="181" t="s">
        <v>383</v>
      </c>
      <c r="E26" s="192">
        <v>0</v>
      </c>
      <c r="F26" s="193" t="s">
        <v>423</v>
      </c>
      <c r="G26" s="174"/>
      <c r="H26" s="176"/>
      <c r="I26" s="177"/>
    </row>
    <row r="27" spans="1:9" s="178" customFormat="1" ht="18.95" customHeight="1" x14ac:dyDescent="0.25">
      <c r="A27" s="184"/>
      <c r="B27" s="185"/>
      <c r="C27" s="174"/>
      <c r="D27" s="181" t="s">
        <v>383</v>
      </c>
      <c r="E27" s="192">
        <v>1</v>
      </c>
      <c r="F27" s="193" t="s">
        <v>424</v>
      </c>
      <c r="G27" s="174"/>
      <c r="H27" s="176"/>
      <c r="I27" s="177"/>
    </row>
    <row r="28" spans="1:9" s="178" customFormat="1" ht="18.95" customHeight="1" x14ac:dyDescent="0.25">
      <c r="A28" s="184"/>
      <c r="B28" s="185"/>
      <c r="C28" s="174"/>
      <c r="D28" s="181" t="s">
        <v>383</v>
      </c>
      <c r="E28" s="192">
        <v>2</v>
      </c>
      <c r="F28" s="193" t="s">
        <v>425</v>
      </c>
      <c r="G28" s="174"/>
      <c r="H28" s="176"/>
      <c r="I28" s="177"/>
    </row>
    <row r="29" spans="1:9" s="178" customFormat="1" ht="18.95" customHeight="1" x14ac:dyDescent="0.25">
      <c r="A29" s="184"/>
      <c r="B29" s="185"/>
      <c r="C29" s="174"/>
      <c r="D29" s="181" t="s">
        <v>383</v>
      </c>
      <c r="E29" s="192">
        <v>3</v>
      </c>
      <c r="F29" s="193" t="s">
        <v>426</v>
      </c>
      <c r="G29" s="174"/>
      <c r="H29" s="176"/>
      <c r="I29" s="177"/>
    </row>
    <row r="30" spans="1:9" s="178" customFormat="1" ht="27" customHeight="1" x14ac:dyDescent="0.25">
      <c r="A30" s="179"/>
      <c r="B30" s="174"/>
      <c r="C30" s="191" t="s">
        <v>381</v>
      </c>
      <c r="D30" s="195" t="s">
        <v>382</v>
      </c>
      <c r="E30" s="196" t="s">
        <v>383</v>
      </c>
      <c r="F30" s="197" t="s">
        <v>383</v>
      </c>
      <c r="G30" s="198"/>
      <c r="H30" s="176">
        <v>5</v>
      </c>
      <c r="I30" s="194">
        <v>0.5</v>
      </c>
    </row>
    <row r="31" spans="1:9" s="201" customFormat="1" ht="18.95" customHeight="1" x14ac:dyDescent="0.25">
      <c r="A31" s="186"/>
      <c r="B31" s="199"/>
      <c r="C31" s="176"/>
      <c r="D31" s="200" t="s">
        <v>383</v>
      </c>
      <c r="E31" s="192">
        <v>0</v>
      </c>
      <c r="F31" s="193" t="s">
        <v>384</v>
      </c>
      <c r="G31" s="182"/>
      <c r="H31" s="176"/>
      <c r="I31" s="194"/>
    </row>
    <row r="32" spans="1:9" s="201" customFormat="1" ht="18.95" customHeight="1" x14ac:dyDescent="0.25">
      <c r="A32" s="186"/>
      <c r="B32" s="199"/>
      <c r="C32" s="176"/>
      <c r="D32" s="200" t="s">
        <v>383</v>
      </c>
      <c r="E32" s="192">
        <v>1</v>
      </c>
      <c r="F32" s="193" t="s">
        <v>385</v>
      </c>
      <c r="G32" s="182"/>
      <c r="H32" s="176"/>
      <c r="I32" s="194"/>
    </row>
    <row r="33" spans="1:9" s="201" customFormat="1" ht="18.95" customHeight="1" x14ac:dyDescent="0.25">
      <c r="A33" s="186"/>
      <c r="B33" s="199"/>
      <c r="C33" s="176"/>
      <c r="D33" s="200" t="s">
        <v>383</v>
      </c>
      <c r="E33" s="192">
        <v>2</v>
      </c>
      <c r="F33" s="193" t="s">
        <v>386</v>
      </c>
      <c r="G33" s="182"/>
      <c r="H33" s="176"/>
      <c r="I33" s="194"/>
    </row>
    <row r="34" spans="1:9" s="178" customFormat="1" ht="27" customHeight="1" x14ac:dyDescent="0.25">
      <c r="A34" s="179"/>
      <c r="B34" s="174"/>
      <c r="C34" s="176"/>
      <c r="D34" s="202" t="s">
        <v>383</v>
      </c>
      <c r="E34" s="192">
        <v>3</v>
      </c>
      <c r="F34" s="193" t="s">
        <v>387</v>
      </c>
      <c r="G34" s="183"/>
      <c r="H34" s="176"/>
      <c r="I34" s="194"/>
    </row>
    <row r="35" spans="1:9" s="201" customFormat="1" ht="20.100000000000001" customHeight="1" x14ac:dyDescent="0.25">
      <c r="A35" s="186"/>
      <c r="B35" s="199"/>
      <c r="C35" s="191" t="s">
        <v>381</v>
      </c>
      <c r="D35" s="200" t="s">
        <v>521</v>
      </c>
      <c r="E35" s="192" t="s">
        <v>383</v>
      </c>
      <c r="F35" s="193" t="s">
        <v>383</v>
      </c>
      <c r="G35" s="182"/>
      <c r="H35" s="176">
        <v>6</v>
      </c>
      <c r="I35" s="194">
        <v>0.5</v>
      </c>
    </row>
    <row r="36" spans="1:9" s="178" customFormat="1" ht="18.95" customHeight="1" x14ac:dyDescent="0.25">
      <c r="A36" s="179"/>
      <c r="B36" s="174"/>
      <c r="C36" s="176"/>
      <c r="D36" s="202" t="s">
        <v>383</v>
      </c>
      <c r="E36" s="192">
        <v>0</v>
      </c>
      <c r="F36" s="193" t="s">
        <v>388</v>
      </c>
      <c r="G36" s="183"/>
      <c r="H36" s="176"/>
      <c r="I36" s="194"/>
    </row>
    <row r="37" spans="1:9" s="178" customFormat="1" ht="18.95" customHeight="1" x14ac:dyDescent="0.25">
      <c r="A37" s="179"/>
      <c r="B37" s="174"/>
      <c r="C37" s="176"/>
      <c r="D37" s="202" t="s">
        <v>383</v>
      </c>
      <c r="E37" s="192">
        <v>1</v>
      </c>
      <c r="F37" s="193" t="s">
        <v>389</v>
      </c>
      <c r="G37" s="183"/>
      <c r="H37" s="176"/>
      <c r="I37" s="194"/>
    </row>
    <row r="38" spans="1:9" s="178" customFormat="1" ht="18.95" customHeight="1" x14ac:dyDescent="0.25">
      <c r="A38" s="179"/>
      <c r="B38" s="174"/>
      <c r="C38" s="176"/>
      <c r="D38" s="202" t="s">
        <v>383</v>
      </c>
      <c r="E38" s="192">
        <v>2</v>
      </c>
      <c r="F38" s="193" t="s">
        <v>390</v>
      </c>
      <c r="G38" s="183"/>
      <c r="H38" s="176"/>
      <c r="I38" s="194"/>
    </row>
    <row r="39" spans="1:9" s="178" customFormat="1" ht="27" customHeight="1" x14ac:dyDescent="0.25">
      <c r="A39" s="179"/>
      <c r="B39" s="174"/>
      <c r="C39" s="176"/>
      <c r="D39" s="202" t="s">
        <v>383</v>
      </c>
      <c r="E39" s="192">
        <v>3</v>
      </c>
      <c r="F39" s="193" t="s">
        <v>391</v>
      </c>
      <c r="G39" s="183"/>
      <c r="H39" s="176"/>
      <c r="I39" s="194"/>
    </row>
    <row r="40" spans="1:9" s="178" customFormat="1" ht="27" customHeight="1" x14ac:dyDescent="0.25">
      <c r="A40" s="179"/>
      <c r="B40" s="174"/>
      <c r="C40" s="191" t="s">
        <v>381</v>
      </c>
      <c r="D40" s="195" t="s">
        <v>392</v>
      </c>
      <c r="E40" s="203" t="s">
        <v>383</v>
      </c>
      <c r="F40" s="204" t="s">
        <v>383</v>
      </c>
      <c r="G40" s="183"/>
      <c r="H40" s="176">
        <v>1</v>
      </c>
      <c r="I40" s="194">
        <v>1</v>
      </c>
    </row>
    <row r="41" spans="1:9" s="178" customFormat="1" ht="18.95" customHeight="1" x14ac:dyDescent="0.25">
      <c r="A41" s="179"/>
      <c r="B41" s="174"/>
      <c r="C41" s="176"/>
      <c r="D41" s="202" t="s">
        <v>383</v>
      </c>
      <c r="E41" s="192">
        <v>0</v>
      </c>
      <c r="F41" s="204" t="s">
        <v>393</v>
      </c>
      <c r="G41" s="183"/>
      <c r="H41" s="176"/>
      <c r="I41" s="194"/>
    </row>
    <row r="42" spans="1:9" s="178" customFormat="1" ht="18.95" customHeight="1" x14ac:dyDescent="0.25">
      <c r="A42" s="179"/>
      <c r="B42" s="174"/>
      <c r="C42" s="176"/>
      <c r="D42" s="202" t="s">
        <v>383</v>
      </c>
      <c r="E42" s="192">
        <v>1</v>
      </c>
      <c r="F42" s="204" t="s">
        <v>394</v>
      </c>
      <c r="G42" s="183"/>
      <c r="H42" s="176"/>
      <c r="I42" s="194"/>
    </row>
    <row r="43" spans="1:9" s="178" customFormat="1" ht="18.95" customHeight="1" x14ac:dyDescent="0.25">
      <c r="A43" s="179"/>
      <c r="B43" s="174"/>
      <c r="C43" s="176"/>
      <c r="D43" s="202" t="s">
        <v>383</v>
      </c>
      <c r="E43" s="192">
        <v>2</v>
      </c>
      <c r="F43" s="204" t="s">
        <v>395</v>
      </c>
      <c r="G43" s="183"/>
      <c r="H43" s="176"/>
      <c r="I43" s="194"/>
    </row>
    <row r="44" spans="1:9" s="178" customFormat="1" ht="27" customHeight="1" x14ac:dyDescent="0.25">
      <c r="A44" s="179"/>
      <c r="B44" s="174"/>
      <c r="C44" s="176"/>
      <c r="D44" s="202" t="s">
        <v>383</v>
      </c>
      <c r="E44" s="192">
        <v>3</v>
      </c>
      <c r="F44" s="204" t="s">
        <v>396</v>
      </c>
      <c r="G44" s="183"/>
      <c r="H44" s="176"/>
      <c r="I44" s="194"/>
    </row>
    <row r="45" spans="1:9" s="178" customFormat="1" ht="18.95" customHeight="1" x14ac:dyDescent="0.25">
      <c r="A45" s="179"/>
      <c r="B45" s="205"/>
      <c r="C45" s="191" t="s">
        <v>381</v>
      </c>
      <c r="D45" s="181" t="s">
        <v>433</v>
      </c>
      <c r="E45" s="192" t="s">
        <v>383</v>
      </c>
      <c r="F45" s="193" t="s">
        <v>383</v>
      </c>
      <c r="G45" s="198"/>
      <c r="H45" s="176">
        <v>2</v>
      </c>
      <c r="I45" s="194">
        <v>0.5</v>
      </c>
    </row>
    <row r="46" spans="1:9" s="178" customFormat="1" ht="18.95" customHeight="1" x14ac:dyDescent="0.25">
      <c r="A46" s="179"/>
      <c r="B46" s="205"/>
      <c r="C46" s="206"/>
      <c r="D46" s="181" t="s">
        <v>383</v>
      </c>
      <c r="E46" s="192">
        <v>0</v>
      </c>
      <c r="F46" s="193" t="s">
        <v>434</v>
      </c>
      <c r="G46" s="198"/>
      <c r="H46" s="176"/>
      <c r="I46" s="194"/>
    </row>
    <row r="47" spans="1:9" s="178" customFormat="1" ht="18.95" customHeight="1" x14ac:dyDescent="0.25">
      <c r="A47" s="179"/>
      <c r="B47" s="205"/>
      <c r="C47" s="206"/>
      <c r="D47" s="181" t="s">
        <v>383</v>
      </c>
      <c r="E47" s="192">
        <v>1</v>
      </c>
      <c r="F47" s="193" t="s">
        <v>435</v>
      </c>
      <c r="G47" s="198"/>
      <c r="H47" s="176"/>
      <c r="I47" s="194"/>
    </row>
    <row r="48" spans="1:9" s="178" customFormat="1" ht="18.95" customHeight="1" x14ac:dyDescent="0.25">
      <c r="A48" s="179"/>
      <c r="B48" s="205"/>
      <c r="C48" s="206"/>
      <c r="D48" s="181" t="s">
        <v>383</v>
      </c>
      <c r="E48" s="192">
        <v>2</v>
      </c>
      <c r="F48" s="193" t="s">
        <v>436</v>
      </c>
      <c r="G48" s="198"/>
      <c r="H48" s="176"/>
      <c r="I48" s="194"/>
    </row>
    <row r="49" spans="1:9" s="178" customFormat="1" ht="18.95" customHeight="1" x14ac:dyDescent="0.25">
      <c r="A49" s="179"/>
      <c r="B49" s="205"/>
      <c r="C49" s="206"/>
      <c r="D49" s="181" t="s">
        <v>383</v>
      </c>
      <c r="E49" s="192">
        <v>3</v>
      </c>
      <c r="F49" s="193" t="s">
        <v>437</v>
      </c>
      <c r="G49" s="198"/>
      <c r="H49" s="176"/>
      <c r="I49" s="194"/>
    </row>
    <row r="50" spans="1:9" s="178" customFormat="1" ht="18.95" customHeight="1" x14ac:dyDescent="0.25">
      <c r="A50" s="179"/>
      <c r="B50" s="205"/>
      <c r="C50" s="191" t="s">
        <v>381</v>
      </c>
      <c r="D50" s="181" t="s">
        <v>438</v>
      </c>
      <c r="E50" s="192" t="s">
        <v>383</v>
      </c>
      <c r="F50" s="193" t="s">
        <v>383</v>
      </c>
      <c r="G50" s="198"/>
      <c r="H50" s="176">
        <v>2</v>
      </c>
      <c r="I50" s="194">
        <v>0.5</v>
      </c>
    </row>
    <row r="51" spans="1:9" s="178" customFormat="1" ht="18.95" customHeight="1" x14ac:dyDescent="0.25">
      <c r="A51" s="179"/>
      <c r="B51" s="205"/>
      <c r="C51" s="206"/>
      <c r="D51" s="181" t="s">
        <v>383</v>
      </c>
      <c r="E51" s="192">
        <v>0</v>
      </c>
      <c r="F51" s="193" t="s">
        <v>439</v>
      </c>
      <c r="G51" s="198"/>
      <c r="H51" s="176"/>
      <c r="I51" s="194"/>
    </row>
    <row r="52" spans="1:9" s="178" customFormat="1" ht="18.95" customHeight="1" x14ac:dyDescent="0.25">
      <c r="A52" s="179"/>
      <c r="B52" s="205"/>
      <c r="C52" s="206"/>
      <c r="D52" s="181" t="s">
        <v>383</v>
      </c>
      <c r="E52" s="192">
        <v>1</v>
      </c>
      <c r="F52" s="193" t="s">
        <v>440</v>
      </c>
      <c r="G52" s="198"/>
      <c r="H52" s="176"/>
      <c r="I52" s="194"/>
    </row>
    <row r="53" spans="1:9" s="178" customFormat="1" ht="18.95" customHeight="1" x14ac:dyDescent="0.25">
      <c r="A53" s="179"/>
      <c r="B53" s="205"/>
      <c r="C53" s="206"/>
      <c r="D53" s="181" t="s">
        <v>383</v>
      </c>
      <c r="E53" s="192">
        <v>2</v>
      </c>
      <c r="F53" s="193" t="s">
        <v>441</v>
      </c>
      <c r="G53" s="198"/>
      <c r="H53" s="176"/>
      <c r="I53" s="194"/>
    </row>
    <row r="54" spans="1:9" s="178" customFormat="1" ht="18.95" customHeight="1" x14ac:dyDescent="0.25">
      <c r="A54" s="179"/>
      <c r="B54" s="205"/>
      <c r="C54" s="206"/>
      <c r="D54" s="181" t="s">
        <v>383</v>
      </c>
      <c r="E54" s="192">
        <v>3</v>
      </c>
      <c r="F54" s="193" t="s">
        <v>442</v>
      </c>
      <c r="G54" s="198"/>
      <c r="H54" s="176"/>
      <c r="I54" s="194"/>
    </row>
    <row r="55" spans="1:9" s="178" customFormat="1" ht="18.95" customHeight="1" x14ac:dyDescent="0.25">
      <c r="A55" s="179"/>
      <c r="B55" s="205"/>
      <c r="C55" s="191" t="s">
        <v>381</v>
      </c>
      <c r="D55" s="181" t="s">
        <v>443</v>
      </c>
      <c r="E55" s="192" t="s">
        <v>383</v>
      </c>
      <c r="F55" s="193" t="s">
        <v>383</v>
      </c>
      <c r="G55" s="198"/>
      <c r="H55" s="176">
        <v>2</v>
      </c>
      <c r="I55" s="194">
        <v>0.5</v>
      </c>
    </row>
    <row r="56" spans="1:9" s="178" customFormat="1" ht="18.95" customHeight="1" x14ac:dyDescent="0.25">
      <c r="A56" s="179"/>
      <c r="B56" s="205"/>
      <c r="C56" s="206"/>
      <c r="D56" s="181" t="s">
        <v>383</v>
      </c>
      <c r="E56" s="192">
        <v>0</v>
      </c>
      <c r="F56" s="193" t="s">
        <v>444</v>
      </c>
      <c r="G56" s="198"/>
      <c r="H56" s="176"/>
      <c r="I56" s="194"/>
    </row>
    <row r="57" spans="1:9" s="178" customFormat="1" ht="18.95" customHeight="1" x14ac:dyDescent="0.25">
      <c r="A57" s="179"/>
      <c r="B57" s="205"/>
      <c r="C57" s="206"/>
      <c r="D57" s="181" t="s">
        <v>383</v>
      </c>
      <c r="E57" s="192">
        <v>1</v>
      </c>
      <c r="F57" s="193" t="s">
        <v>445</v>
      </c>
      <c r="G57" s="198"/>
      <c r="H57" s="176"/>
      <c r="I57" s="194"/>
    </row>
    <row r="58" spans="1:9" s="178" customFormat="1" ht="18.95" customHeight="1" x14ac:dyDescent="0.25">
      <c r="A58" s="179"/>
      <c r="B58" s="205"/>
      <c r="C58" s="206"/>
      <c r="D58" s="181" t="s">
        <v>383</v>
      </c>
      <c r="E58" s="192">
        <v>2</v>
      </c>
      <c r="F58" s="193" t="s">
        <v>446</v>
      </c>
      <c r="G58" s="198"/>
      <c r="H58" s="176"/>
      <c r="I58" s="194"/>
    </row>
    <row r="59" spans="1:9" s="178" customFormat="1" ht="18.95" customHeight="1" x14ac:dyDescent="0.25">
      <c r="A59" s="179"/>
      <c r="B59" s="205"/>
      <c r="C59" s="206"/>
      <c r="D59" s="181" t="s">
        <v>383</v>
      </c>
      <c r="E59" s="192">
        <v>3</v>
      </c>
      <c r="F59" s="193" t="s">
        <v>447</v>
      </c>
      <c r="G59" s="198"/>
      <c r="H59" s="176"/>
      <c r="I59" s="194"/>
    </row>
    <row r="60" spans="1:9" s="178" customFormat="1" ht="38.25" x14ac:dyDescent="0.25">
      <c r="A60" s="172">
        <v>2</v>
      </c>
      <c r="B60" s="205" t="s">
        <v>475</v>
      </c>
      <c r="C60" s="174"/>
      <c r="D60" s="175"/>
      <c r="E60" s="174"/>
      <c r="F60" s="174"/>
      <c r="G60" s="174"/>
      <c r="H60" s="176"/>
      <c r="I60" s="177"/>
    </row>
    <row r="61" spans="1:9" s="178" customFormat="1" ht="18.95" customHeight="1" x14ac:dyDescent="0.25">
      <c r="A61" s="172"/>
      <c r="B61" s="205"/>
      <c r="C61" s="207" t="s">
        <v>368</v>
      </c>
      <c r="D61" s="181" t="s">
        <v>370</v>
      </c>
      <c r="E61" s="174"/>
      <c r="F61" s="174"/>
      <c r="G61" s="174"/>
      <c r="H61" s="176">
        <v>2</v>
      </c>
      <c r="I61" s="194">
        <v>0.5</v>
      </c>
    </row>
    <row r="62" spans="1:9" s="178" customFormat="1" ht="18.95" customHeight="1" x14ac:dyDescent="0.25">
      <c r="A62" s="172"/>
      <c r="B62" s="205"/>
      <c r="C62" s="207" t="s">
        <v>368</v>
      </c>
      <c r="D62" s="181" t="s">
        <v>402</v>
      </c>
      <c r="E62" s="174"/>
      <c r="F62" s="174"/>
      <c r="G62" s="174"/>
      <c r="H62" s="176">
        <v>5</v>
      </c>
      <c r="I62" s="177">
        <v>0.4</v>
      </c>
    </row>
    <row r="63" spans="1:9" s="178" customFormat="1" ht="18.95" customHeight="1" x14ac:dyDescent="0.25">
      <c r="A63" s="172"/>
      <c r="B63" s="205"/>
      <c r="C63" s="207" t="s">
        <v>368</v>
      </c>
      <c r="D63" s="181" t="s">
        <v>476</v>
      </c>
      <c r="E63" s="174"/>
      <c r="F63" s="174"/>
      <c r="G63" s="174"/>
      <c r="H63" s="176">
        <v>2</v>
      </c>
      <c r="I63" s="177">
        <v>0.3</v>
      </c>
    </row>
    <row r="64" spans="1:9" s="178" customFormat="1" ht="27" customHeight="1" x14ac:dyDescent="0.25">
      <c r="A64" s="172"/>
      <c r="B64" s="205"/>
      <c r="C64" s="207" t="s">
        <v>368</v>
      </c>
      <c r="D64" s="181" t="s">
        <v>477</v>
      </c>
      <c r="E64" s="174"/>
      <c r="F64" s="174"/>
      <c r="G64" s="174"/>
      <c r="H64" s="176">
        <v>5</v>
      </c>
      <c r="I64" s="177">
        <v>1</v>
      </c>
    </row>
    <row r="65" spans="1:9" s="178" customFormat="1" ht="18.95" customHeight="1" x14ac:dyDescent="0.25">
      <c r="A65" s="179"/>
      <c r="B65" s="205"/>
      <c r="C65" s="208" t="s">
        <v>368</v>
      </c>
      <c r="D65" s="181" t="s">
        <v>403</v>
      </c>
      <c r="E65" s="174"/>
      <c r="F65" s="174"/>
      <c r="G65" s="183"/>
      <c r="H65" s="176">
        <v>2</v>
      </c>
      <c r="I65" s="194">
        <v>0.4</v>
      </c>
    </row>
    <row r="66" spans="1:9" s="178" customFormat="1" ht="27" customHeight="1" x14ac:dyDescent="0.25">
      <c r="A66" s="179"/>
      <c r="B66" s="205"/>
      <c r="C66" s="208" t="s">
        <v>368</v>
      </c>
      <c r="D66" s="181" t="s">
        <v>464</v>
      </c>
      <c r="E66" s="174"/>
      <c r="F66" s="174"/>
      <c r="G66" s="183"/>
      <c r="H66" s="176">
        <v>2</v>
      </c>
      <c r="I66" s="194">
        <v>0.4</v>
      </c>
    </row>
    <row r="67" spans="1:9" s="178" customFormat="1" ht="27" customHeight="1" x14ac:dyDescent="0.25">
      <c r="A67" s="179"/>
      <c r="B67" s="205"/>
      <c r="C67" s="208" t="s">
        <v>368</v>
      </c>
      <c r="D67" s="181" t="s">
        <v>404</v>
      </c>
      <c r="E67" s="174"/>
      <c r="F67" s="174"/>
      <c r="G67" s="183"/>
      <c r="H67" s="176">
        <v>2</v>
      </c>
      <c r="I67" s="194">
        <v>0.3</v>
      </c>
    </row>
    <row r="68" spans="1:9" s="178" customFormat="1" ht="27" customHeight="1" x14ac:dyDescent="0.25">
      <c r="A68" s="179"/>
      <c r="B68" s="205"/>
      <c r="C68" s="208" t="s">
        <v>368</v>
      </c>
      <c r="D68" s="181" t="s">
        <v>478</v>
      </c>
      <c r="E68" s="174"/>
      <c r="F68" s="174"/>
      <c r="G68" s="183"/>
      <c r="H68" s="176">
        <v>2</v>
      </c>
      <c r="I68" s="177">
        <v>0.5</v>
      </c>
    </row>
    <row r="69" spans="1:9" s="178" customFormat="1" ht="18.95" customHeight="1" x14ac:dyDescent="0.25">
      <c r="A69" s="179"/>
      <c r="B69" s="174"/>
      <c r="C69" s="176" t="s">
        <v>368</v>
      </c>
      <c r="D69" s="181" t="s">
        <v>405</v>
      </c>
      <c r="E69" s="203"/>
      <c r="F69" s="193"/>
      <c r="G69" s="183"/>
      <c r="H69" s="176">
        <v>1</v>
      </c>
      <c r="I69" s="194">
        <v>0.5</v>
      </c>
    </row>
    <row r="70" spans="1:9" s="178" customFormat="1" ht="18.95" customHeight="1" x14ac:dyDescent="0.25">
      <c r="A70" s="179"/>
      <c r="B70" s="205"/>
      <c r="C70" s="191" t="s">
        <v>381</v>
      </c>
      <c r="D70" s="181" t="s">
        <v>406</v>
      </c>
      <c r="E70" s="192" t="s">
        <v>383</v>
      </c>
      <c r="F70" s="193" t="s">
        <v>383</v>
      </c>
      <c r="G70" s="183"/>
      <c r="H70" s="176">
        <v>1</v>
      </c>
      <c r="I70" s="194">
        <v>0.5</v>
      </c>
    </row>
    <row r="71" spans="1:9" s="178" customFormat="1" ht="27" customHeight="1" x14ac:dyDescent="0.25">
      <c r="A71" s="179"/>
      <c r="B71" s="205"/>
      <c r="C71" s="208"/>
      <c r="D71" s="181" t="s">
        <v>383</v>
      </c>
      <c r="E71" s="192">
        <v>0</v>
      </c>
      <c r="F71" s="193" t="s">
        <v>407</v>
      </c>
      <c r="G71" s="183"/>
      <c r="H71" s="176"/>
      <c r="I71" s="177"/>
    </row>
    <row r="72" spans="1:9" s="178" customFormat="1" ht="18.95" customHeight="1" x14ac:dyDescent="0.25">
      <c r="A72" s="179"/>
      <c r="B72" s="205"/>
      <c r="C72" s="208"/>
      <c r="D72" s="181" t="s">
        <v>383</v>
      </c>
      <c r="E72" s="192">
        <v>1</v>
      </c>
      <c r="F72" s="193" t="s">
        <v>408</v>
      </c>
      <c r="G72" s="183"/>
      <c r="H72" s="176"/>
      <c r="I72" s="177"/>
    </row>
    <row r="73" spans="1:9" s="178" customFormat="1" ht="18.95" customHeight="1" x14ac:dyDescent="0.25">
      <c r="A73" s="179"/>
      <c r="B73" s="205"/>
      <c r="C73" s="208"/>
      <c r="D73" s="181" t="s">
        <v>383</v>
      </c>
      <c r="E73" s="192">
        <v>2</v>
      </c>
      <c r="F73" s="193" t="s">
        <v>409</v>
      </c>
      <c r="G73" s="183"/>
      <c r="H73" s="176"/>
      <c r="I73" s="177"/>
    </row>
    <row r="74" spans="1:9" s="178" customFormat="1" ht="27" customHeight="1" x14ac:dyDescent="0.25">
      <c r="A74" s="179"/>
      <c r="B74" s="205"/>
      <c r="C74" s="208"/>
      <c r="D74" s="181" t="s">
        <v>383</v>
      </c>
      <c r="E74" s="192">
        <v>3</v>
      </c>
      <c r="F74" s="193" t="s">
        <v>410</v>
      </c>
      <c r="G74" s="183"/>
      <c r="H74" s="176"/>
      <c r="I74" s="177"/>
    </row>
    <row r="75" spans="1:9" s="178" customFormat="1" ht="18.95" customHeight="1" x14ac:dyDescent="0.25">
      <c r="A75" s="179"/>
      <c r="B75" s="205"/>
      <c r="C75" s="191" t="s">
        <v>381</v>
      </c>
      <c r="D75" s="181" t="s">
        <v>479</v>
      </c>
      <c r="E75" s="192" t="s">
        <v>383</v>
      </c>
      <c r="F75" s="193" t="s">
        <v>383</v>
      </c>
      <c r="G75" s="183"/>
      <c r="H75" s="176">
        <v>1</v>
      </c>
      <c r="I75" s="194">
        <v>0.5</v>
      </c>
    </row>
    <row r="76" spans="1:9" s="178" customFormat="1" ht="18.95" customHeight="1" x14ac:dyDescent="0.25">
      <c r="A76" s="179"/>
      <c r="B76" s="205"/>
      <c r="C76" s="208"/>
      <c r="D76" s="181" t="s">
        <v>383</v>
      </c>
      <c r="E76" s="192">
        <v>0</v>
      </c>
      <c r="F76" s="193" t="s">
        <v>480</v>
      </c>
      <c r="G76" s="183"/>
      <c r="H76" s="176"/>
      <c r="I76" s="177"/>
    </row>
    <row r="77" spans="1:9" s="178" customFormat="1" ht="27" customHeight="1" x14ac:dyDescent="0.25">
      <c r="A77" s="179"/>
      <c r="B77" s="205"/>
      <c r="C77" s="208"/>
      <c r="D77" s="181" t="s">
        <v>383</v>
      </c>
      <c r="E77" s="192">
        <v>1</v>
      </c>
      <c r="F77" s="193" t="s">
        <v>481</v>
      </c>
      <c r="G77" s="183"/>
      <c r="H77" s="176"/>
      <c r="I77" s="177"/>
    </row>
    <row r="78" spans="1:9" s="178" customFormat="1" ht="27" customHeight="1" x14ac:dyDescent="0.25">
      <c r="A78" s="179"/>
      <c r="B78" s="205"/>
      <c r="C78" s="208"/>
      <c r="D78" s="181" t="s">
        <v>383</v>
      </c>
      <c r="E78" s="192">
        <v>2</v>
      </c>
      <c r="F78" s="193" t="s">
        <v>482</v>
      </c>
      <c r="G78" s="183"/>
      <c r="H78" s="176"/>
      <c r="I78" s="177"/>
    </row>
    <row r="79" spans="1:9" s="178" customFormat="1" ht="27" customHeight="1" x14ac:dyDescent="0.25">
      <c r="A79" s="179"/>
      <c r="B79" s="205"/>
      <c r="C79" s="208"/>
      <c r="D79" s="181" t="s">
        <v>383</v>
      </c>
      <c r="E79" s="192">
        <v>3</v>
      </c>
      <c r="F79" s="193" t="s">
        <v>483</v>
      </c>
      <c r="G79" s="183"/>
      <c r="H79" s="176"/>
      <c r="I79" s="177"/>
    </row>
    <row r="80" spans="1:9" s="178" customFormat="1" ht="27" customHeight="1" x14ac:dyDescent="0.25">
      <c r="A80" s="179"/>
      <c r="B80" s="205"/>
      <c r="C80" s="191" t="s">
        <v>381</v>
      </c>
      <c r="D80" s="181" t="s">
        <v>392</v>
      </c>
      <c r="E80" s="192" t="s">
        <v>383</v>
      </c>
      <c r="F80" s="193" t="s">
        <v>383</v>
      </c>
      <c r="G80" s="198"/>
      <c r="H80" s="176">
        <v>1</v>
      </c>
      <c r="I80" s="194">
        <v>1</v>
      </c>
    </row>
    <row r="81" spans="1:9" s="178" customFormat="1" ht="18.95" customHeight="1" x14ac:dyDescent="0.25">
      <c r="A81" s="179"/>
      <c r="B81" s="205"/>
      <c r="C81" s="206"/>
      <c r="D81" s="181" t="s">
        <v>383</v>
      </c>
      <c r="E81" s="192">
        <v>0</v>
      </c>
      <c r="F81" s="193" t="s">
        <v>393</v>
      </c>
      <c r="G81" s="198"/>
      <c r="H81" s="176"/>
      <c r="I81" s="194"/>
    </row>
    <row r="82" spans="1:9" s="178" customFormat="1" ht="18.95" customHeight="1" x14ac:dyDescent="0.25">
      <c r="A82" s="179"/>
      <c r="B82" s="205"/>
      <c r="C82" s="174"/>
      <c r="D82" s="181" t="s">
        <v>383</v>
      </c>
      <c r="E82" s="192">
        <v>1</v>
      </c>
      <c r="F82" s="193" t="s">
        <v>394</v>
      </c>
      <c r="G82" s="198"/>
      <c r="H82" s="176"/>
      <c r="I82" s="194"/>
    </row>
    <row r="83" spans="1:9" s="178" customFormat="1" ht="18.95" customHeight="1" x14ac:dyDescent="0.25">
      <c r="A83" s="179"/>
      <c r="B83" s="205"/>
      <c r="C83" s="209"/>
      <c r="D83" s="181" t="s">
        <v>383</v>
      </c>
      <c r="E83" s="192">
        <v>2</v>
      </c>
      <c r="F83" s="193" t="s">
        <v>395</v>
      </c>
      <c r="G83" s="198"/>
      <c r="H83" s="176"/>
      <c r="I83" s="194"/>
    </row>
    <row r="84" spans="1:9" s="178" customFormat="1" ht="27" customHeight="1" x14ac:dyDescent="0.25">
      <c r="A84" s="179"/>
      <c r="B84" s="205"/>
      <c r="C84" s="206"/>
      <c r="D84" s="181" t="s">
        <v>383</v>
      </c>
      <c r="E84" s="192">
        <v>3</v>
      </c>
      <c r="F84" s="193" t="s">
        <v>411</v>
      </c>
      <c r="G84" s="198"/>
      <c r="H84" s="176"/>
      <c r="I84" s="194"/>
    </row>
    <row r="85" spans="1:9" s="178" customFormat="1" ht="18.95" customHeight="1" x14ac:dyDescent="0.25">
      <c r="A85" s="179"/>
      <c r="B85" s="174"/>
      <c r="C85" s="191" t="s">
        <v>381</v>
      </c>
      <c r="D85" s="210" t="s">
        <v>397</v>
      </c>
      <c r="E85" s="203" t="s">
        <v>383</v>
      </c>
      <c r="F85" s="204" t="s">
        <v>383</v>
      </c>
      <c r="G85" s="183"/>
      <c r="H85" s="176">
        <v>2</v>
      </c>
      <c r="I85" s="194">
        <v>0.5</v>
      </c>
    </row>
    <row r="86" spans="1:9" s="178" customFormat="1" ht="27" customHeight="1" x14ac:dyDescent="0.25">
      <c r="A86" s="179"/>
      <c r="B86" s="174"/>
      <c r="C86" s="176"/>
      <c r="D86" s="195" t="s">
        <v>383</v>
      </c>
      <c r="E86" s="192">
        <v>0</v>
      </c>
      <c r="F86" s="193" t="s">
        <v>398</v>
      </c>
      <c r="G86" s="183"/>
      <c r="H86" s="176"/>
      <c r="I86" s="177"/>
    </row>
    <row r="87" spans="1:9" s="178" customFormat="1" ht="18.95" customHeight="1" x14ac:dyDescent="0.25">
      <c r="A87" s="179"/>
      <c r="B87" s="174"/>
      <c r="C87" s="176"/>
      <c r="D87" s="195" t="s">
        <v>383</v>
      </c>
      <c r="E87" s="192">
        <v>1</v>
      </c>
      <c r="F87" s="193" t="s">
        <v>399</v>
      </c>
      <c r="G87" s="183"/>
      <c r="H87" s="176"/>
      <c r="I87" s="177"/>
    </row>
    <row r="88" spans="1:9" s="178" customFormat="1" ht="18.95" customHeight="1" x14ac:dyDescent="0.25">
      <c r="A88" s="179"/>
      <c r="B88" s="174"/>
      <c r="C88" s="176"/>
      <c r="D88" s="195" t="s">
        <v>383</v>
      </c>
      <c r="E88" s="192">
        <v>2</v>
      </c>
      <c r="F88" s="193" t="s">
        <v>400</v>
      </c>
      <c r="G88" s="183"/>
      <c r="H88" s="176"/>
      <c r="I88" s="177"/>
    </row>
    <row r="89" spans="1:9" s="178" customFormat="1" ht="27" customHeight="1" x14ac:dyDescent="0.25">
      <c r="A89" s="179"/>
      <c r="B89" s="174"/>
      <c r="C89" s="176"/>
      <c r="D89" s="195" t="s">
        <v>383</v>
      </c>
      <c r="E89" s="192">
        <v>3</v>
      </c>
      <c r="F89" s="193" t="s">
        <v>401</v>
      </c>
      <c r="G89" s="183"/>
      <c r="H89" s="176"/>
      <c r="I89" s="17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opLeftCell="A49" zoomScale="160" zoomScaleNormal="160" workbookViewId="0">
      <selection activeCell="I3" sqref="I3"/>
    </sheetView>
  </sheetViews>
  <sheetFormatPr defaultColWidth="8.85546875" defaultRowHeight="15" x14ac:dyDescent="0.25"/>
  <cols>
    <col min="1" max="3" width="9.140625" style="166"/>
    <col min="4" max="4" width="45.42578125" style="166" customWidth="1"/>
    <col min="5" max="5" width="9.140625" style="166"/>
    <col min="6" max="6" width="37" style="166" customWidth="1"/>
    <col min="7" max="9" width="9.140625" style="166"/>
  </cols>
  <sheetData>
    <row r="1" spans="1:9" ht="63.75" x14ac:dyDescent="0.25">
      <c r="A1" s="158" t="s">
        <v>15</v>
      </c>
      <c r="B1" s="158" t="s">
        <v>358</v>
      </c>
      <c r="C1" s="158" t="s">
        <v>359</v>
      </c>
      <c r="D1" s="158" t="s">
        <v>360</v>
      </c>
      <c r="E1" s="158" t="s">
        <v>361</v>
      </c>
      <c r="F1" s="158" t="s">
        <v>362</v>
      </c>
      <c r="G1" s="158" t="s">
        <v>363</v>
      </c>
      <c r="H1" s="158" t="s">
        <v>364</v>
      </c>
      <c r="I1" s="159" t="s">
        <v>365</v>
      </c>
    </row>
    <row r="2" spans="1:9" x14ac:dyDescent="0.25">
      <c r="A2" s="167" t="s">
        <v>412</v>
      </c>
      <c r="B2" s="168" t="s">
        <v>413</v>
      </c>
      <c r="C2" s="169"/>
      <c r="D2" s="170"/>
      <c r="E2" s="169"/>
      <c r="F2" s="170"/>
      <c r="G2" s="170"/>
      <c r="H2" s="171"/>
      <c r="I2" s="165">
        <f>SUM(I4:I85)</f>
        <v>23.9</v>
      </c>
    </row>
    <row r="3" spans="1:9" s="178" customFormat="1" x14ac:dyDescent="0.25">
      <c r="A3" s="172">
        <v>1</v>
      </c>
      <c r="B3" s="205" t="s">
        <v>522</v>
      </c>
      <c r="C3" s="174"/>
      <c r="D3" s="175"/>
      <c r="E3" s="174"/>
      <c r="F3" s="174"/>
      <c r="G3" s="174"/>
      <c r="H3" s="176"/>
      <c r="I3" s="177"/>
    </row>
    <row r="4" spans="1:9" s="178" customFormat="1" ht="27" customHeight="1" x14ac:dyDescent="0.25">
      <c r="A4" s="172"/>
      <c r="B4" s="205"/>
      <c r="C4" s="207" t="s">
        <v>368</v>
      </c>
      <c r="D4" s="181" t="s">
        <v>369</v>
      </c>
      <c r="E4" s="174"/>
      <c r="F4" s="174"/>
      <c r="G4" s="174"/>
      <c r="H4" s="176">
        <v>1</v>
      </c>
      <c r="I4" s="177">
        <v>1</v>
      </c>
    </row>
    <row r="5" spans="1:9" s="178" customFormat="1" ht="18.95" customHeight="1" x14ac:dyDescent="0.25">
      <c r="A5" s="172"/>
      <c r="B5" s="205"/>
      <c r="C5" s="208" t="s">
        <v>368</v>
      </c>
      <c r="D5" s="181" t="s">
        <v>370</v>
      </c>
      <c r="E5" s="174"/>
      <c r="F5" s="174"/>
      <c r="G5" s="174"/>
      <c r="H5" s="176">
        <v>2</v>
      </c>
      <c r="I5" s="177">
        <v>0.5</v>
      </c>
    </row>
    <row r="6" spans="1:9" s="178" customFormat="1" ht="27" customHeight="1" x14ac:dyDescent="0.25">
      <c r="A6" s="172"/>
      <c r="B6" s="205"/>
      <c r="C6" s="208" t="s">
        <v>368</v>
      </c>
      <c r="D6" s="181" t="s">
        <v>453</v>
      </c>
      <c r="E6" s="174"/>
      <c r="F6" s="174"/>
      <c r="G6" s="174"/>
      <c r="H6" s="176">
        <v>4</v>
      </c>
      <c r="I6" s="177">
        <v>0.5</v>
      </c>
    </row>
    <row r="7" spans="1:9" s="178" customFormat="1" ht="18.95" customHeight="1" x14ac:dyDescent="0.25">
      <c r="A7" s="172"/>
      <c r="B7" s="205"/>
      <c r="C7" s="208" t="s">
        <v>368</v>
      </c>
      <c r="D7" s="181" t="s">
        <v>454</v>
      </c>
      <c r="E7" s="174"/>
      <c r="F7" s="174"/>
      <c r="G7" s="174"/>
      <c r="H7" s="176">
        <v>4</v>
      </c>
      <c r="I7" s="177">
        <v>1</v>
      </c>
    </row>
    <row r="8" spans="1:9" s="178" customFormat="1" ht="51.95" customHeight="1" x14ac:dyDescent="0.25">
      <c r="A8" s="179"/>
      <c r="B8" s="205"/>
      <c r="C8" s="208" t="s">
        <v>368</v>
      </c>
      <c r="D8" s="181" t="s">
        <v>484</v>
      </c>
      <c r="E8" s="192"/>
      <c r="F8" s="193"/>
      <c r="G8" s="198"/>
      <c r="H8" s="176">
        <v>4</v>
      </c>
      <c r="I8" s="194">
        <v>1</v>
      </c>
    </row>
    <row r="9" spans="1:9" s="178" customFormat="1" ht="27" customHeight="1" x14ac:dyDescent="0.25">
      <c r="A9" s="172"/>
      <c r="B9" s="205"/>
      <c r="C9" s="208" t="s">
        <v>368</v>
      </c>
      <c r="D9" s="181" t="s">
        <v>455</v>
      </c>
      <c r="E9" s="174"/>
      <c r="F9" s="174"/>
      <c r="G9" s="174"/>
      <c r="H9" s="176">
        <v>4</v>
      </c>
      <c r="I9" s="177">
        <v>0.3</v>
      </c>
    </row>
    <row r="10" spans="1:9" s="178" customFormat="1" ht="27" customHeight="1" x14ac:dyDescent="0.25">
      <c r="A10" s="172"/>
      <c r="B10" s="205"/>
      <c r="C10" s="208" t="s">
        <v>368</v>
      </c>
      <c r="D10" s="181" t="s">
        <v>456</v>
      </c>
      <c r="E10" s="174"/>
      <c r="F10" s="174"/>
      <c r="G10" s="174"/>
      <c r="H10" s="176">
        <v>4</v>
      </c>
      <c r="I10" s="177">
        <v>1</v>
      </c>
    </row>
    <row r="11" spans="1:9" s="178" customFormat="1" ht="27" customHeight="1" x14ac:dyDescent="0.25">
      <c r="A11" s="172"/>
      <c r="B11" s="205"/>
      <c r="C11" s="208" t="s">
        <v>368</v>
      </c>
      <c r="D11" s="181" t="s">
        <v>457</v>
      </c>
      <c r="E11" s="174"/>
      <c r="F11" s="174"/>
      <c r="G11" s="174"/>
      <c r="H11" s="176">
        <v>4</v>
      </c>
      <c r="I11" s="194">
        <v>0.3</v>
      </c>
    </row>
    <row r="12" spans="1:9" s="178" customFormat="1" ht="27" customHeight="1" x14ac:dyDescent="0.25">
      <c r="A12" s="172"/>
      <c r="B12" s="205"/>
      <c r="C12" s="208" t="s">
        <v>368</v>
      </c>
      <c r="D12" s="181" t="s">
        <v>458</v>
      </c>
      <c r="E12" s="174"/>
      <c r="F12" s="174"/>
      <c r="G12" s="174"/>
      <c r="H12" s="176">
        <v>4</v>
      </c>
      <c r="I12" s="194">
        <v>0.3</v>
      </c>
    </row>
    <row r="13" spans="1:9" s="178" customFormat="1" ht="27" customHeight="1" x14ac:dyDescent="0.25">
      <c r="A13" s="172"/>
      <c r="B13" s="205"/>
      <c r="C13" s="208" t="s">
        <v>368</v>
      </c>
      <c r="D13" s="181" t="s">
        <v>459</v>
      </c>
      <c r="E13" s="174"/>
      <c r="F13" s="174"/>
      <c r="G13" s="174"/>
      <c r="H13" s="176">
        <v>4</v>
      </c>
      <c r="I13" s="194">
        <v>0.3</v>
      </c>
    </row>
    <row r="14" spans="1:9" s="178" customFormat="1" ht="27" customHeight="1" x14ac:dyDescent="0.25">
      <c r="A14" s="172"/>
      <c r="B14" s="205"/>
      <c r="C14" s="208" t="s">
        <v>368</v>
      </c>
      <c r="D14" s="181" t="s">
        <v>460</v>
      </c>
      <c r="E14" s="174"/>
      <c r="F14" s="174"/>
      <c r="G14" s="174"/>
      <c r="H14" s="176">
        <v>4</v>
      </c>
      <c r="I14" s="194">
        <v>0.3</v>
      </c>
    </row>
    <row r="15" spans="1:9" s="178" customFormat="1" ht="18.95" customHeight="1" x14ac:dyDescent="0.25">
      <c r="A15" s="172"/>
      <c r="B15" s="205"/>
      <c r="C15" s="208" t="s">
        <v>368</v>
      </c>
      <c r="D15" s="181" t="s">
        <v>461</v>
      </c>
      <c r="E15" s="174"/>
      <c r="F15" s="174"/>
      <c r="G15" s="174"/>
      <c r="H15" s="176">
        <v>5</v>
      </c>
      <c r="I15" s="194">
        <v>0.3</v>
      </c>
    </row>
    <row r="16" spans="1:9" s="178" customFormat="1" ht="18.95" customHeight="1" x14ac:dyDescent="0.25">
      <c r="A16" s="172"/>
      <c r="B16" s="205"/>
      <c r="C16" s="208" t="s">
        <v>368</v>
      </c>
      <c r="D16" s="181" t="s">
        <v>462</v>
      </c>
      <c r="E16" s="174"/>
      <c r="F16" s="174"/>
      <c r="G16" s="174"/>
      <c r="H16" s="176">
        <v>5</v>
      </c>
      <c r="I16" s="194">
        <v>0.3</v>
      </c>
    </row>
    <row r="17" spans="1:9" s="190" customFormat="1" ht="42" customHeight="1" x14ac:dyDescent="0.25">
      <c r="A17" s="179"/>
      <c r="B17" s="220"/>
      <c r="C17" s="207" t="s">
        <v>368</v>
      </c>
      <c r="D17" s="221" t="s">
        <v>485</v>
      </c>
      <c r="E17" s="222"/>
      <c r="F17" s="181"/>
      <c r="G17" s="223"/>
      <c r="H17" s="186">
        <v>5</v>
      </c>
      <c r="I17" s="224">
        <v>1</v>
      </c>
    </row>
    <row r="18" spans="1:9" s="190" customFormat="1" ht="42" customHeight="1" x14ac:dyDescent="0.25">
      <c r="A18" s="179"/>
      <c r="B18" s="220"/>
      <c r="C18" s="207" t="s">
        <v>368</v>
      </c>
      <c r="D18" s="221" t="s">
        <v>486</v>
      </c>
      <c r="E18" s="222"/>
      <c r="F18" s="181"/>
      <c r="G18" s="223"/>
      <c r="H18" s="186">
        <v>5</v>
      </c>
      <c r="I18" s="224">
        <v>1</v>
      </c>
    </row>
    <row r="19" spans="1:9" s="178" customFormat="1" ht="27" customHeight="1" x14ac:dyDescent="0.25">
      <c r="A19" s="172"/>
      <c r="B19" s="205"/>
      <c r="C19" s="208" t="s">
        <v>368</v>
      </c>
      <c r="D19" s="221" t="s">
        <v>421</v>
      </c>
      <c r="E19" s="174"/>
      <c r="F19" s="174"/>
      <c r="G19" s="174"/>
      <c r="H19" s="225">
        <v>5</v>
      </c>
      <c r="I19" s="194">
        <v>0.3</v>
      </c>
    </row>
    <row r="20" spans="1:9" s="178" customFormat="1" ht="27" customHeight="1" x14ac:dyDescent="0.25">
      <c r="A20" s="172"/>
      <c r="B20" s="205"/>
      <c r="C20" s="207" t="s">
        <v>368</v>
      </c>
      <c r="D20" s="221" t="s">
        <v>422</v>
      </c>
      <c r="E20" s="174"/>
      <c r="F20" s="174"/>
      <c r="G20" s="174"/>
      <c r="H20" s="176">
        <v>5</v>
      </c>
      <c r="I20" s="177">
        <v>1</v>
      </c>
    </row>
    <row r="21" spans="1:9" s="178" customFormat="1" ht="27" customHeight="1" x14ac:dyDescent="0.25">
      <c r="A21" s="172"/>
      <c r="B21" s="205"/>
      <c r="C21" s="208" t="s">
        <v>368</v>
      </c>
      <c r="D21" s="221" t="s">
        <v>463</v>
      </c>
      <c r="E21" s="174"/>
      <c r="F21" s="174"/>
      <c r="G21" s="174"/>
      <c r="H21" s="176">
        <v>5</v>
      </c>
      <c r="I21" s="177">
        <v>1</v>
      </c>
    </row>
    <row r="22" spans="1:9" s="178" customFormat="1" ht="18.95" customHeight="1" x14ac:dyDescent="0.25">
      <c r="A22" s="172"/>
      <c r="B22" s="205"/>
      <c r="C22" s="208" t="s">
        <v>368</v>
      </c>
      <c r="D22" s="181" t="s">
        <v>464</v>
      </c>
      <c r="E22" s="174"/>
      <c r="F22" s="174"/>
      <c r="G22" s="174"/>
      <c r="H22" s="176">
        <v>2</v>
      </c>
      <c r="I22" s="194">
        <v>0.3</v>
      </c>
    </row>
    <row r="23" spans="1:9" s="178" customFormat="1" ht="18.95" customHeight="1" x14ac:dyDescent="0.25">
      <c r="A23" s="172"/>
      <c r="B23" s="205"/>
      <c r="C23" s="208" t="s">
        <v>368</v>
      </c>
      <c r="D23" s="181" t="s">
        <v>465</v>
      </c>
      <c r="E23" s="174"/>
      <c r="F23" s="174"/>
      <c r="G23" s="174"/>
      <c r="H23" s="176">
        <v>2</v>
      </c>
      <c r="I23" s="177">
        <v>0.3</v>
      </c>
    </row>
    <row r="24" spans="1:9" s="190" customFormat="1" ht="27" customHeight="1" x14ac:dyDescent="0.25">
      <c r="A24" s="172"/>
      <c r="B24" s="220"/>
      <c r="C24" s="208" t="s">
        <v>368</v>
      </c>
      <c r="D24" s="181" t="s">
        <v>466</v>
      </c>
      <c r="E24" s="175"/>
      <c r="F24" s="175"/>
      <c r="G24" s="175"/>
      <c r="H24" s="186">
        <v>4</v>
      </c>
      <c r="I24" s="177">
        <v>1</v>
      </c>
    </row>
    <row r="25" spans="1:9" s="178" customFormat="1" ht="34.5" customHeight="1" x14ac:dyDescent="0.25">
      <c r="A25" s="172"/>
      <c r="B25" s="205"/>
      <c r="C25" s="208" t="s">
        <v>368</v>
      </c>
      <c r="D25" s="181" t="s">
        <v>467</v>
      </c>
      <c r="E25" s="174"/>
      <c r="F25" s="174"/>
      <c r="G25" s="174"/>
      <c r="H25" s="176">
        <v>2</v>
      </c>
      <c r="I25" s="177">
        <v>0.5</v>
      </c>
    </row>
    <row r="26" spans="1:9" s="178" customFormat="1" ht="18.95" customHeight="1" x14ac:dyDescent="0.25">
      <c r="A26" s="172"/>
      <c r="B26" s="205"/>
      <c r="C26" s="191" t="s">
        <v>381</v>
      </c>
      <c r="D26" s="181" t="s">
        <v>520</v>
      </c>
      <c r="E26" s="192" t="s">
        <v>383</v>
      </c>
      <c r="F26" s="193" t="s">
        <v>383</v>
      </c>
      <c r="G26" s="174"/>
      <c r="H26" s="176">
        <v>2</v>
      </c>
      <c r="I26" s="194">
        <v>0.5</v>
      </c>
    </row>
    <row r="27" spans="1:9" s="178" customFormat="1" ht="18.95" customHeight="1" x14ac:dyDescent="0.25">
      <c r="A27" s="172"/>
      <c r="B27" s="205"/>
      <c r="C27" s="174"/>
      <c r="D27" s="181" t="s">
        <v>383</v>
      </c>
      <c r="E27" s="192">
        <v>0</v>
      </c>
      <c r="F27" s="193" t="s">
        <v>423</v>
      </c>
      <c r="G27" s="174"/>
      <c r="H27" s="176"/>
      <c r="I27" s="177"/>
    </row>
    <row r="28" spans="1:9" s="178" customFormat="1" ht="18.95" customHeight="1" x14ac:dyDescent="0.25">
      <c r="A28" s="172"/>
      <c r="B28" s="205"/>
      <c r="C28" s="174"/>
      <c r="D28" s="181" t="s">
        <v>383</v>
      </c>
      <c r="E28" s="192">
        <v>1</v>
      </c>
      <c r="F28" s="193" t="s">
        <v>424</v>
      </c>
      <c r="G28" s="174"/>
      <c r="H28" s="176"/>
      <c r="I28" s="177"/>
    </row>
    <row r="29" spans="1:9" s="178" customFormat="1" ht="27" customHeight="1" x14ac:dyDescent="0.25">
      <c r="A29" s="172"/>
      <c r="B29" s="205"/>
      <c r="C29" s="174"/>
      <c r="D29" s="181" t="s">
        <v>383</v>
      </c>
      <c r="E29" s="192">
        <v>2</v>
      </c>
      <c r="F29" s="193" t="s">
        <v>468</v>
      </c>
      <c r="G29" s="174"/>
      <c r="H29" s="176"/>
      <c r="I29" s="177"/>
    </row>
    <row r="30" spans="1:9" s="178" customFormat="1" ht="18.95" customHeight="1" x14ac:dyDescent="0.25">
      <c r="A30" s="172"/>
      <c r="B30" s="205"/>
      <c r="C30" s="174"/>
      <c r="D30" s="181" t="s">
        <v>383</v>
      </c>
      <c r="E30" s="192">
        <v>3</v>
      </c>
      <c r="F30" s="193" t="s">
        <v>426</v>
      </c>
      <c r="G30" s="174"/>
      <c r="H30" s="176"/>
      <c r="I30" s="177"/>
    </row>
    <row r="31" spans="1:9" s="178" customFormat="1" ht="18.95" customHeight="1" x14ac:dyDescent="0.25">
      <c r="A31" s="172"/>
      <c r="B31" s="205"/>
      <c r="C31" s="191" t="s">
        <v>381</v>
      </c>
      <c r="D31" s="181" t="s">
        <v>427</v>
      </c>
      <c r="E31" s="192" t="s">
        <v>383</v>
      </c>
      <c r="F31" s="193" t="s">
        <v>383</v>
      </c>
      <c r="G31" s="174"/>
      <c r="H31" s="176">
        <v>1</v>
      </c>
      <c r="I31" s="194">
        <v>0.5</v>
      </c>
    </row>
    <row r="32" spans="1:9" s="178" customFormat="1" ht="27" customHeight="1" x14ac:dyDescent="0.25">
      <c r="A32" s="172"/>
      <c r="B32" s="205"/>
      <c r="C32" s="174"/>
      <c r="D32" s="181" t="s">
        <v>383</v>
      </c>
      <c r="E32" s="192">
        <v>0</v>
      </c>
      <c r="F32" s="193" t="s">
        <v>407</v>
      </c>
      <c r="G32" s="174"/>
      <c r="H32" s="176"/>
      <c r="I32" s="177"/>
    </row>
    <row r="33" spans="1:9" s="178" customFormat="1" ht="18.95" customHeight="1" x14ac:dyDescent="0.25">
      <c r="A33" s="172"/>
      <c r="B33" s="205"/>
      <c r="C33" s="174"/>
      <c r="D33" s="181" t="s">
        <v>383</v>
      </c>
      <c r="E33" s="192">
        <v>1</v>
      </c>
      <c r="F33" s="193" t="s">
        <v>469</v>
      </c>
      <c r="G33" s="174"/>
      <c r="H33" s="176"/>
      <c r="I33" s="177"/>
    </row>
    <row r="34" spans="1:9" s="178" customFormat="1" ht="18.95" customHeight="1" x14ac:dyDescent="0.25">
      <c r="A34" s="172"/>
      <c r="B34" s="205"/>
      <c r="C34" s="174"/>
      <c r="D34" s="181" t="s">
        <v>383</v>
      </c>
      <c r="E34" s="192">
        <v>2</v>
      </c>
      <c r="F34" s="193" t="s">
        <v>428</v>
      </c>
      <c r="G34" s="174"/>
      <c r="H34" s="176"/>
      <c r="I34" s="177"/>
    </row>
    <row r="35" spans="1:9" s="178" customFormat="1" ht="27" customHeight="1" x14ac:dyDescent="0.25">
      <c r="A35" s="172"/>
      <c r="B35" s="205"/>
      <c r="C35" s="174"/>
      <c r="D35" s="181" t="s">
        <v>383</v>
      </c>
      <c r="E35" s="192">
        <v>3</v>
      </c>
      <c r="F35" s="193" t="s">
        <v>470</v>
      </c>
      <c r="G35" s="174"/>
      <c r="H35" s="176"/>
      <c r="I35" s="177"/>
    </row>
    <row r="36" spans="1:9" s="178" customFormat="1" ht="18.95" customHeight="1" x14ac:dyDescent="0.25">
      <c r="A36" s="172"/>
      <c r="B36" s="205"/>
      <c r="C36" s="191" t="s">
        <v>381</v>
      </c>
      <c r="D36" s="181" t="s">
        <v>523</v>
      </c>
      <c r="E36" s="192" t="s">
        <v>383</v>
      </c>
      <c r="F36" s="193" t="s">
        <v>383</v>
      </c>
      <c r="G36" s="174"/>
      <c r="H36" s="176">
        <v>6</v>
      </c>
      <c r="I36" s="177">
        <v>0.5</v>
      </c>
    </row>
    <row r="37" spans="1:9" s="178" customFormat="1" ht="18.95" customHeight="1" x14ac:dyDescent="0.25">
      <c r="A37" s="172"/>
      <c r="B37" s="205"/>
      <c r="C37" s="174"/>
      <c r="D37" s="181" t="s">
        <v>383</v>
      </c>
      <c r="E37" s="192">
        <v>0</v>
      </c>
      <c r="F37" s="193" t="s">
        <v>471</v>
      </c>
      <c r="G37" s="174"/>
      <c r="H37" s="176"/>
      <c r="I37" s="177"/>
    </row>
    <row r="38" spans="1:9" s="178" customFormat="1" ht="18.95" customHeight="1" x14ac:dyDescent="0.25">
      <c r="A38" s="172"/>
      <c r="B38" s="205"/>
      <c r="C38" s="174"/>
      <c r="D38" s="181" t="s">
        <v>383</v>
      </c>
      <c r="E38" s="192">
        <v>1</v>
      </c>
      <c r="F38" s="193" t="s">
        <v>472</v>
      </c>
      <c r="G38" s="174"/>
      <c r="H38" s="176"/>
      <c r="I38" s="177"/>
    </row>
    <row r="39" spans="1:9" s="178" customFormat="1" ht="27" customHeight="1" x14ac:dyDescent="0.25">
      <c r="A39" s="172"/>
      <c r="B39" s="205"/>
      <c r="C39" s="174"/>
      <c r="D39" s="181" t="s">
        <v>383</v>
      </c>
      <c r="E39" s="192">
        <v>2</v>
      </c>
      <c r="F39" s="193" t="s">
        <v>473</v>
      </c>
      <c r="G39" s="174"/>
      <c r="H39" s="176"/>
      <c r="I39" s="177"/>
    </row>
    <row r="40" spans="1:9" s="178" customFormat="1" ht="27" customHeight="1" x14ac:dyDescent="0.25">
      <c r="A40" s="172"/>
      <c r="B40" s="205"/>
      <c r="C40" s="174"/>
      <c r="D40" s="181" t="s">
        <v>383</v>
      </c>
      <c r="E40" s="192">
        <v>3</v>
      </c>
      <c r="F40" s="193" t="s">
        <v>474</v>
      </c>
      <c r="G40" s="174"/>
      <c r="H40" s="176"/>
      <c r="I40" s="177"/>
    </row>
    <row r="41" spans="1:9" s="178" customFormat="1" ht="18.95" customHeight="1" x14ac:dyDescent="0.25">
      <c r="A41" s="172"/>
      <c r="B41" s="205"/>
      <c r="C41" s="191" t="s">
        <v>381</v>
      </c>
      <c r="D41" s="181" t="s">
        <v>450</v>
      </c>
      <c r="E41" s="222" t="s">
        <v>383</v>
      </c>
      <c r="F41" s="181" t="s">
        <v>383</v>
      </c>
      <c r="G41" s="174"/>
      <c r="H41" s="176">
        <v>5</v>
      </c>
      <c r="I41" s="194">
        <v>0.5</v>
      </c>
    </row>
    <row r="42" spans="1:9" s="178" customFormat="1" ht="27" customHeight="1" x14ac:dyDescent="0.25">
      <c r="A42" s="172"/>
      <c r="B42" s="205"/>
      <c r="C42" s="206"/>
      <c r="D42" s="181"/>
      <c r="E42" s="222">
        <v>0</v>
      </c>
      <c r="F42" s="181" t="s">
        <v>429</v>
      </c>
      <c r="G42" s="174"/>
      <c r="H42" s="176"/>
      <c r="I42" s="177"/>
    </row>
    <row r="43" spans="1:9" s="178" customFormat="1" ht="27" customHeight="1" x14ac:dyDescent="0.25">
      <c r="A43" s="172"/>
      <c r="B43" s="205"/>
      <c r="C43" s="206"/>
      <c r="D43" s="181"/>
      <c r="E43" s="222">
        <v>1</v>
      </c>
      <c r="F43" s="181" t="s">
        <v>430</v>
      </c>
      <c r="G43" s="174"/>
      <c r="H43" s="176"/>
      <c r="I43" s="177"/>
    </row>
    <row r="44" spans="1:9" s="178" customFormat="1" ht="27" customHeight="1" x14ac:dyDescent="0.25">
      <c r="A44" s="172"/>
      <c r="B44" s="205"/>
      <c r="C44" s="206"/>
      <c r="D44" s="181"/>
      <c r="E44" s="222">
        <v>2</v>
      </c>
      <c r="F44" s="181" t="s">
        <v>431</v>
      </c>
      <c r="G44" s="174"/>
      <c r="H44" s="176"/>
      <c r="I44" s="177"/>
    </row>
    <row r="45" spans="1:9" s="178" customFormat="1" ht="27" customHeight="1" x14ac:dyDescent="0.25">
      <c r="A45" s="172"/>
      <c r="B45" s="205"/>
      <c r="C45" s="206"/>
      <c r="D45" s="181" t="s">
        <v>383</v>
      </c>
      <c r="E45" s="222">
        <v>3</v>
      </c>
      <c r="F45" s="181" t="s">
        <v>432</v>
      </c>
      <c r="G45" s="174"/>
      <c r="H45" s="176"/>
      <c r="I45" s="177"/>
    </row>
    <row r="46" spans="1:9" s="178" customFormat="1" ht="27" customHeight="1" x14ac:dyDescent="0.25">
      <c r="A46" s="172"/>
      <c r="B46" s="205"/>
      <c r="C46" s="191" t="s">
        <v>381</v>
      </c>
      <c r="D46" s="181" t="s">
        <v>392</v>
      </c>
      <c r="E46" s="192" t="s">
        <v>383</v>
      </c>
      <c r="F46" s="193" t="s">
        <v>383</v>
      </c>
      <c r="G46" s="174"/>
      <c r="H46" s="176">
        <v>1</v>
      </c>
      <c r="I46" s="177">
        <v>1</v>
      </c>
    </row>
    <row r="47" spans="1:9" s="178" customFormat="1" ht="18.95" customHeight="1" x14ac:dyDescent="0.25">
      <c r="A47" s="172"/>
      <c r="B47" s="205"/>
      <c r="C47" s="174"/>
      <c r="D47" s="181" t="s">
        <v>383</v>
      </c>
      <c r="E47" s="192">
        <v>0</v>
      </c>
      <c r="F47" s="193" t="s">
        <v>393</v>
      </c>
      <c r="G47" s="174"/>
      <c r="H47" s="176"/>
      <c r="I47" s="177"/>
    </row>
    <row r="48" spans="1:9" s="178" customFormat="1" ht="18.95" customHeight="1" x14ac:dyDescent="0.25">
      <c r="A48" s="172"/>
      <c r="B48" s="205"/>
      <c r="C48" s="174"/>
      <c r="D48" s="181" t="s">
        <v>383</v>
      </c>
      <c r="E48" s="192">
        <v>1</v>
      </c>
      <c r="F48" s="193" t="s">
        <v>394</v>
      </c>
      <c r="G48" s="174"/>
      <c r="H48" s="176"/>
      <c r="I48" s="177"/>
    </row>
    <row r="49" spans="1:9" s="178" customFormat="1" ht="18.95" customHeight="1" x14ac:dyDescent="0.25">
      <c r="A49" s="172"/>
      <c r="B49" s="205"/>
      <c r="C49" s="174"/>
      <c r="D49" s="181" t="s">
        <v>383</v>
      </c>
      <c r="E49" s="192">
        <v>2</v>
      </c>
      <c r="F49" s="193" t="s">
        <v>395</v>
      </c>
      <c r="G49" s="174"/>
      <c r="H49" s="176"/>
      <c r="I49" s="177"/>
    </row>
    <row r="50" spans="1:9" s="178" customFormat="1" ht="27" customHeight="1" x14ac:dyDescent="0.25">
      <c r="A50" s="172"/>
      <c r="B50" s="205"/>
      <c r="C50" s="174"/>
      <c r="D50" s="181" t="s">
        <v>383</v>
      </c>
      <c r="E50" s="192">
        <v>3</v>
      </c>
      <c r="F50" s="193" t="s">
        <v>396</v>
      </c>
      <c r="G50" s="174"/>
      <c r="H50" s="176"/>
      <c r="I50" s="177"/>
    </row>
    <row r="51" spans="1:9" s="178" customFormat="1" ht="18.95" customHeight="1" x14ac:dyDescent="0.25">
      <c r="A51" s="172"/>
      <c r="B51" s="205"/>
      <c r="C51" s="191" t="s">
        <v>381</v>
      </c>
      <c r="D51" s="210" t="s">
        <v>397</v>
      </c>
      <c r="E51" s="203" t="s">
        <v>383</v>
      </c>
      <c r="F51" s="204" t="s">
        <v>383</v>
      </c>
      <c r="G51" s="174"/>
      <c r="H51" s="176">
        <v>2</v>
      </c>
      <c r="I51" s="194">
        <v>0.5</v>
      </c>
    </row>
    <row r="52" spans="1:9" s="178" customFormat="1" ht="27" customHeight="1" x14ac:dyDescent="0.25">
      <c r="A52" s="172"/>
      <c r="B52" s="205"/>
      <c r="C52" s="174"/>
      <c r="D52" s="195" t="s">
        <v>383</v>
      </c>
      <c r="E52" s="192">
        <v>0</v>
      </c>
      <c r="F52" s="193" t="s">
        <v>398</v>
      </c>
      <c r="G52" s="174"/>
      <c r="H52" s="176"/>
      <c r="I52" s="177"/>
    </row>
    <row r="53" spans="1:9" s="178" customFormat="1" ht="18.95" customHeight="1" x14ac:dyDescent="0.25">
      <c r="A53" s="172"/>
      <c r="B53" s="205"/>
      <c r="C53" s="174"/>
      <c r="D53" s="195" t="s">
        <v>383</v>
      </c>
      <c r="E53" s="192">
        <v>1</v>
      </c>
      <c r="F53" s="193" t="s">
        <v>399</v>
      </c>
      <c r="G53" s="174"/>
      <c r="H53" s="176"/>
      <c r="I53" s="177"/>
    </row>
    <row r="54" spans="1:9" s="178" customFormat="1" ht="18.95" customHeight="1" x14ac:dyDescent="0.25">
      <c r="A54" s="172"/>
      <c r="B54" s="205"/>
      <c r="C54" s="174"/>
      <c r="D54" s="195"/>
      <c r="E54" s="192">
        <v>2</v>
      </c>
      <c r="F54" s="193" t="s">
        <v>400</v>
      </c>
      <c r="G54" s="174"/>
      <c r="H54" s="176"/>
      <c r="I54" s="177"/>
    </row>
    <row r="55" spans="1:9" s="178" customFormat="1" ht="27" customHeight="1" x14ac:dyDescent="0.25">
      <c r="A55" s="172"/>
      <c r="B55" s="205"/>
      <c r="C55" s="174"/>
      <c r="D55" s="195" t="s">
        <v>383</v>
      </c>
      <c r="E55" s="192">
        <v>3</v>
      </c>
      <c r="F55" s="193" t="s">
        <v>401</v>
      </c>
      <c r="G55" s="174"/>
      <c r="H55" s="176"/>
      <c r="I55" s="177"/>
    </row>
    <row r="56" spans="1:9" s="190" customFormat="1" ht="42.75" customHeight="1" x14ac:dyDescent="0.25">
      <c r="A56" s="172">
        <v>2</v>
      </c>
      <c r="B56" s="220" t="s">
        <v>448</v>
      </c>
      <c r="C56" s="179"/>
      <c r="D56" s="181"/>
      <c r="E56" s="226"/>
      <c r="F56" s="181"/>
      <c r="G56" s="188"/>
      <c r="H56" s="186"/>
      <c r="I56" s="189"/>
    </row>
    <row r="57" spans="1:9" s="190" customFormat="1" ht="20.25" customHeight="1" x14ac:dyDescent="0.25">
      <c r="A57" s="179"/>
      <c r="B57" s="175"/>
      <c r="C57" s="186" t="s">
        <v>368</v>
      </c>
      <c r="D57" s="181" t="s">
        <v>370</v>
      </c>
      <c r="E57" s="226"/>
      <c r="F57" s="181"/>
      <c r="G57" s="188"/>
      <c r="H57" s="186">
        <v>2</v>
      </c>
      <c r="I57" s="189">
        <v>0.5</v>
      </c>
    </row>
    <row r="58" spans="1:9" s="190" customFormat="1" ht="18.75" customHeight="1" x14ac:dyDescent="0.25">
      <c r="A58" s="179"/>
      <c r="B58" s="175"/>
      <c r="C58" s="186" t="s">
        <v>368</v>
      </c>
      <c r="D58" s="181" t="s">
        <v>402</v>
      </c>
      <c r="E58" s="226"/>
      <c r="F58" s="181"/>
      <c r="G58" s="188"/>
      <c r="H58" s="186">
        <v>5</v>
      </c>
      <c r="I58" s="189">
        <v>0.4</v>
      </c>
    </row>
    <row r="59" spans="1:9" s="190" customFormat="1" ht="27" customHeight="1" x14ac:dyDescent="0.25">
      <c r="A59" s="179"/>
      <c r="B59" s="175"/>
      <c r="C59" s="186" t="s">
        <v>368</v>
      </c>
      <c r="D59" s="221" t="s">
        <v>421</v>
      </c>
      <c r="E59" s="226"/>
      <c r="F59" s="181"/>
      <c r="G59" s="188"/>
      <c r="H59" s="186">
        <v>5</v>
      </c>
      <c r="I59" s="189">
        <v>0.5</v>
      </c>
    </row>
    <row r="60" spans="1:9" s="190" customFormat="1" ht="27" customHeight="1" x14ac:dyDescent="0.25">
      <c r="A60" s="179"/>
      <c r="B60" s="175"/>
      <c r="C60" s="186" t="s">
        <v>368</v>
      </c>
      <c r="D60" s="221" t="s">
        <v>422</v>
      </c>
      <c r="E60" s="226"/>
      <c r="F60" s="181"/>
      <c r="G60" s="188"/>
      <c r="H60" s="186">
        <v>5</v>
      </c>
      <c r="I60" s="189">
        <v>1</v>
      </c>
    </row>
    <row r="61" spans="1:9" s="190" customFormat="1" ht="18.95" customHeight="1" x14ac:dyDescent="0.25">
      <c r="A61" s="179"/>
      <c r="B61" s="175"/>
      <c r="C61" s="186" t="s">
        <v>368</v>
      </c>
      <c r="D61" s="181" t="s">
        <v>403</v>
      </c>
      <c r="E61" s="226"/>
      <c r="F61" s="181"/>
      <c r="G61" s="188"/>
      <c r="H61" s="186">
        <v>2</v>
      </c>
      <c r="I61" s="189">
        <v>0.5</v>
      </c>
    </row>
    <row r="62" spans="1:9" s="190" customFormat="1" ht="27" customHeight="1" x14ac:dyDescent="0.25">
      <c r="A62" s="179"/>
      <c r="B62" s="175"/>
      <c r="C62" s="186" t="s">
        <v>368</v>
      </c>
      <c r="D62" s="181" t="s">
        <v>420</v>
      </c>
      <c r="E62" s="226"/>
      <c r="F62" s="181"/>
      <c r="G62" s="188"/>
      <c r="H62" s="186">
        <v>5</v>
      </c>
      <c r="I62" s="189">
        <v>0.5</v>
      </c>
    </row>
    <row r="63" spans="1:9" s="190" customFormat="1" ht="27" customHeight="1" x14ac:dyDescent="0.25">
      <c r="A63" s="179"/>
      <c r="B63" s="175"/>
      <c r="C63" s="186" t="s">
        <v>368</v>
      </c>
      <c r="D63" s="221" t="s">
        <v>449</v>
      </c>
      <c r="E63" s="226"/>
      <c r="F63" s="181"/>
      <c r="G63" s="188"/>
      <c r="H63" s="186">
        <v>2</v>
      </c>
      <c r="I63" s="189">
        <v>0.5</v>
      </c>
    </row>
    <row r="64" spans="1:9" s="190" customFormat="1" ht="18.95" customHeight="1" x14ac:dyDescent="0.25">
      <c r="A64" s="179"/>
      <c r="B64" s="175"/>
      <c r="C64" s="186" t="s">
        <v>368</v>
      </c>
      <c r="D64" s="181" t="s">
        <v>405</v>
      </c>
      <c r="E64" s="226"/>
      <c r="F64" s="181"/>
      <c r="G64" s="188"/>
      <c r="H64" s="186">
        <v>1</v>
      </c>
      <c r="I64" s="224">
        <v>0.5</v>
      </c>
    </row>
    <row r="65" spans="1:9" s="190" customFormat="1" ht="18.95" customHeight="1" x14ac:dyDescent="0.25">
      <c r="A65" s="179"/>
      <c r="B65" s="175"/>
      <c r="C65" s="227" t="s">
        <v>381</v>
      </c>
      <c r="D65" s="200" t="s">
        <v>406</v>
      </c>
      <c r="E65" s="217" t="s">
        <v>383</v>
      </c>
      <c r="F65" s="200" t="s">
        <v>383</v>
      </c>
      <c r="G65" s="188"/>
      <c r="H65" s="186">
        <v>2</v>
      </c>
      <c r="I65" s="224">
        <v>0.5</v>
      </c>
    </row>
    <row r="66" spans="1:9" s="190" customFormat="1" ht="27" customHeight="1" x14ac:dyDescent="0.25">
      <c r="A66" s="179"/>
      <c r="B66" s="175"/>
      <c r="C66" s="179"/>
      <c r="D66" s="200" t="s">
        <v>383</v>
      </c>
      <c r="E66" s="222">
        <v>0</v>
      </c>
      <c r="F66" s="181" t="s">
        <v>407</v>
      </c>
      <c r="G66" s="188"/>
      <c r="H66" s="186"/>
      <c r="I66" s="189"/>
    </row>
    <row r="67" spans="1:9" s="190" customFormat="1" ht="18.95" customHeight="1" x14ac:dyDescent="0.25">
      <c r="A67" s="179"/>
      <c r="B67" s="175"/>
      <c r="C67" s="179"/>
      <c r="D67" s="200" t="s">
        <v>383</v>
      </c>
      <c r="E67" s="222">
        <v>1</v>
      </c>
      <c r="F67" s="181" t="s">
        <v>408</v>
      </c>
      <c r="G67" s="188"/>
      <c r="H67" s="186"/>
      <c r="I67" s="189"/>
    </row>
    <row r="68" spans="1:9" s="190" customFormat="1" ht="18.95" customHeight="1" x14ac:dyDescent="0.25">
      <c r="A68" s="179"/>
      <c r="B68" s="175"/>
      <c r="C68" s="179"/>
      <c r="D68" s="200"/>
      <c r="E68" s="222">
        <v>2</v>
      </c>
      <c r="F68" s="181" t="s">
        <v>409</v>
      </c>
      <c r="G68" s="188"/>
      <c r="H68" s="186"/>
      <c r="I68" s="189"/>
    </row>
    <row r="69" spans="1:9" s="190" customFormat="1" ht="27" customHeight="1" x14ac:dyDescent="0.25">
      <c r="A69" s="179"/>
      <c r="B69" s="175"/>
      <c r="C69" s="179"/>
      <c r="D69" s="200" t="s">
        <v>383</v>
      </c>
      <c r="E69" s="222">
        <v>3</v>
      </c>
      <c r="F69" s="181" t="s">
        <v>410</v>
      </c>
      <c r="G69" s="188"/>
      <c r="H69" s="186"/>
      <c r="I69" s="189"/>
    </row>
    <row r="70" spans="1:9" s="190" customFormat="1" ht="18.95" customHeight="1" x14ac:dyDescent="0.25">
      <c r="A70" s="179"/>
      <c r="B70" s="175"/>
      <c r="C70" s="227" t="s">
        <v>381</v>
      </c>
      <c r="D70" s="181" t="s">
        <v>450</v>
      </c>
      <c r="E70" s="222" t="s">
        <v>383</v>
      </c>
      <c r="F70" s="181" t="s">
        <v>383</v>
      </c>
      <c r="G70" s="188"/>
      <c r="H70" s="186">
        <v>5</v>
      </c>
      <c r="I70" s="224">
        <v>0.5</v>
      </c>
    </row>
    <row r="71" spans="1:9" s="190" customFormat="1" ht="27" customHeight="1" x14ac:dyDescent="0.25">
      <c r="A71" s="179"/>
      <c r="B71" s="175"/>
      <c r="C71" s="179"/>
      <c r="D71" s="181"/>
      <c r="E71" s="222">
        <v>0</v>
      </c>
      <c r="F71" s="181" t="s">
        <v>429</v>
      </c>
      <c r="G71" s="188"/>
      <c r="H71" s="186"/>
      <c r="I71" s="189"/>
    </row>
    <row r="72" spans="1:9" s="190" customFormat="1" ht="27" customHeight="1" x14ac:dyDescent="0.25">
      <c r="A72" s="179"/>
      <c r="B72" s="175"/>
      <c r="C72" s="179"/>
      <c r="D72" s="181"/>
      <c r="E72" s="222">
        <v>1</v>
      </c>
      <c r="F72" s="181" t="s">
        <v>430</v>
      </c>
      <c r="G72" s="188"/>
      <c r="H72" s="186"/>
      <c r="I72" s="189"/>
    </row>
    <row r="73" spans="1:9" s="190" customFormat="1" ht="27" customHeight="1" x14ac:dyDescent="0.25">
      <c r="A73" s="179"/>
      <c r="B73" s="175"/>
      <c r="C73" s="179"/>
      <c r="D73" s="181"/>
      <c r="E73" s="222">
        <v>2</v>
      </c>
      <c r="F73" s="181" t="s">
        <v>431</v>
      </c>
      <c r="G73" s="188"/>
      <c r="H73" s="186"/>
      <c r="I73" s="189"/>
    </row>
    <row r="74" spans="1:9" s="190" customFormat="1" ht="27" customHeight="1" x14ac:dyDescent="0.25">
      <c r="A74" s="179"/>
      <c r="B74" s="175"/>
      <c r="C74" s="179"/>
      <c r="D74" s="181" t="s">
        <v>383</v>
      </c>
      <c r="E74" s="222">
        <v>3</v>
      </c>
      <c r="F74" s="181" t="s">
        <v>432</v>
      </c>
      <c r="G74" s="188"/>
      <c r="H74" s="186"/>
      <c r="I74" s="189"/>
    </row>
    <row r="75" spans="1:9" s="190" customFormat="1" ht="27" customHeight="1" x14ac:dyDescent="0.25">
      <c r="A75" s="179"/>
      <c r="B75" s="175"/>
      <c r="C75" s="227" t="s">
        <v>381</v>
      </c>
      <c r="D75" s="181" t="s">
        <v>392</v>
      </c>
      <c r="E75" s="222" t="s">
        <v>383</v>
      </c>
      <c r="F75" s="181" t="s">
        <v>383</v>
      </c>
      <c r="G75" s="188"/>
      <c r="H75" s="186">
        <v>1</v>
      </c>
      <c r="I75" s="189">
        <v>1</v>
      </c>
    </row>
    <row r="76" spans="1:9" s="190" customFormat="1" ht="18.95" customHeight="1" x14ac:dyDescent="0.25">
      <c r="A76" s="179"/>
      <c r="B76" s="175"/>
      <c r="C76" s="179"/>
      <c r="D76" s="200" t="s">
        <v>383</v>
      </c>
      <c r="E76" s="222">
        <v>0</v>
      </c>
      <c r="F76" s="181" t="s">
        <v>393</v>
      </c>
      <c r="G76" s="188"/>
      <c r="H76" s="186"/>
      <c r="I76" s="189"/>
    </row>
    <row r="77" spans="1:9" s="190" customFormat="1" ht="18.95" customHeight="1" x14ac:dyDescent="0.25">
      <c r="A77" s="179"/>
      <c r="B77" s="175"/>
      <c r="C77" s="179"/>
      <c r="D77" s="200" t="s">
        <v>383</v>
      </c>
      <c r="E77" s="222">
        <v>1</v>
      </c>
      <c r="F77" s="181" t="s">
        <v>394</v>
      </c>
      <c r="G77" s="188"/>
      <c r="H77" s="186"/>
      <c r="I77" s="189"/>
    </row>
    <row r="78" spans="1:9" s="190" customFormat="1" ht="18.95" customHeight="1" x14ac:dyDescent="0.25">
      <c r="A78" s="179"/>
      <c r="B78" s="175"/>
      <c r="C78" s="179"/>
      <c r="D78" s="200" t="s">
        <v>383</v>
      </c>
      <c r="E78" s="222">
        <v>2</v>
      </c>
      <c r="F78" s="181" t="s">
        <v>395</v>
      </c>
      <c r="G78" s="188"/>
      <c r="H78" s="186"/>
      <c r="I78" s="189"/>
    </row>
    <row r="79" spans="1:9" s="190" customFormat="1" ht="27" customHeight="1" x14ac:dyDescent="0.25">
      <c r="A79" s="179"/>
      <c r="B79" s="175"/>
      <c r="C79" s="179"/>
      <c r="D79" s="200" t="s">
        <v>383</v>
      </c>
      <c r="E79" s="222">
        <v>3</v>
      </c>
      <c r="F79" s="181" t="s">
        <v>411</v>
      </c>
      <c r="G79" s="188"/>
      <c r="H79" s="186"/>
      <c r="I79" s="189"/>
    </row>
    <row r="80" spans="1:9" s="178" customFormat="1" ht="18.95" customHeight="1" x14ac:dyDescent="0.25">
      <c r="A80" s="172"/>
      <c r="B80" s="205"/>
      <c r="C80" s="191" t="s">
        <v>381</v>
      </c>
      <c r="D80" s="210" t="s">
        <v>397</v>
      </c>
      <c r="E80" s="203" t="s">
        <v>383</v>
      </c>
      <c r="F80" s="204" t="s">
        <v>383</v>
      </c>
      <c r="G80" s="174"/>
      <c r="H80" s="176">
        <v>2</v>
      </c>
      <c r="I80" s="194">
        <v>0.5</v>
      </c>
    </row>
    <row r="81" spans="1:9" s="178" customFormat="1" ht="27" customHeight="1" x14ac:dyDescent="0.25">
      <c r="A81" s="172"/>
      <c r="B81" s="205"/>
      <c r="C81" s="174"/>
      <c r="D81" s="195" t="s">
        <v>383</v>
      </c>
      <c r="E81" s="192">
        <v>0</v>
      </c>
      <c r="F81" s="193" t="s">
        <v>398</v>
      </c>
      <c r="G81" s="174"/>
      <c r="H81" s="176"/>
      <c r="I81" s="177"/>
    </row>
    <row r="82" spans="1:9" s="178" customFormat="1" ht="18.95" customHeight="1" x14ac:dyDescent="0.25">
      <c r="A82" s="172"/>
      <c r="B82" s="205"/>
      <c r="C82" s="174"/>
      <c r="D82" s="195" t="s">
        <v>383</v>
      </c>
      <c r="E82" s="192">
        <v>1</v>
      </c>
      <c r="F82" s="193" t="s">
        <v>399</v>
      </c>
      <c r="G82" s="174"/>
      <c r="H82" s="176"/>
      <c r="I82" s="177"/>
    </row>
    <row r="83" spans="1:9" s="178" customFormat="1" ht="18.95" customHeight="1" x14ac:dyDescent="0.25">
      <c r="A83" s="172"/>
      <c r="B83" s="205"/>
      <c r="C83" s="174"/>
      <c r="D83" s="195"/>
      <c r="E83" s="192">
        <v>2</v>
      </c>
      <c r="F83" s="193" t="s">
        <v>400</v>
      </c>
      <c r="G83" s="174"/>
      <c r="H83" s="176"/>
      <c r="I83" s="177"/>
    </row>
    <row r="84" spans="1:9" s="178" customFormat="1" ht="27" customHeight="1" x14ac:dyDescent="0.25">
      <c r="A84" s="172"/>
      <c r="B84" s="205"/>
      <c r="C84" s="174"/>
      <c r="D84" s="195" t="s">
        <v>383</v>
      </c>
      <c r="E84" s="192">
        <v>3</v>
      </c>
      <c r="F84" s="193" t="s">
        <v>401</v>
      </c>
      <c r="G84" s="174"/>
      <c r="H84" s="176"/>
      <c r="I84" s="17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D1" zoomScale="191" zoomScaleNormal="191" workbookViewId="0">
      <selection activeCell="I3" sqref="I3"/>
    </sheetView>
  </sheetViews>
  <sheetFormatPr defaultColWidth="8.85546875" defaultRowHeight="15" x14ac:dyDescent="0.25"/>
  <cols>
    <col min="1" max="3" width="9.140625" style="166"/>
    <col min="4" max="4" width="45.28515625" style="166" customWidth="1"/>
    <col min="5" max="5" width="9.140625" style="166"/>
    <col min="6" max="6" width="36.42578125" style="166" customWidth="1"/>
    <col min="7" max="9" width="9.140625" style="166"/>
  </cols>
  <sheetData>
    <row r="1" spans="1:9" ht="63.75" x14ac:dyDescent="0.25">
      <c r="A1" s="158" t="s">
        <v>15</v>
      </c>
      <c r="B1" s="158" t="s">
        <v>358</v>
      </c>
      <c r="C1" s="158" t="s">
        <v>359</v>
      </c>
      <c r="D1" s="158" t="s">
        <v>360</v>
      </c>
      <c r="E1" s="158" t="s">
        <v>361</v>
      </c>
      <c r="F1" s="158" t="s">
        <v>362</v>
      </c>
      <c r="G1" s="158" t="s">
        <v>363</v>
      </c>
      <c r="H1" s="158" t="s">
        <v>364</v>
      </c>
      <c r="I1" s="159" t="s">
        <v>365</v>
      </c>
    </row>
    <row r="2" spans="1:9" x14ac:dyDescent="0.25">
      <c r="A2" s="160" t="s">
        <v>451</v>
      </c>
      <c r="B2" s="161" t="s">
        <v>452</v>
      </c>
      <c r="C2" s="162"/>
      <c r="D2" s="163"/>
      <c r="E2" s="162"/>
      <c r="F2" s="163"/>
      <c r="G2" s="163"/>
      <c r="H2" s="164"/>
      <c r="I2" s="165">
        <f>SUM(I4:I48)</f>
        <v>12.200000000000001</v>
      </c>
    </row>
    <row r="3" spans="1:9" s="178" customFormat="1" x14ac:dyDescent="0.25">
      <c r="A3" s="211">
        <v>1</v>
      </c>
      <c r="B3" s="212" t="s">
        <v>487</v>
      </c>
      <c r="C3" s="213"/>
      <c r="D3" s="214"/>
      <c r="E3" s="215" t="s">
        <v>383</v>
      </c>
      <c r="F3" s="193" t="s">
        <v>383</v>
      </c>
      <c r="G3" s="216"/>
      <c r="H3" s="176"/>
      <c r="I3" s="177"/>
    </row>
    <row r="4" spans="1:9" s="178" customFormat="1" ht="27" customHeight="1" x14ac:dyDescent="0.25">
      <c r="A4" s="217" t="s">
        <v>383</v>
      </c>
      <c r="B4" s="215" t="s">
        <v>383</v>
      </c>
      <c r="C4" s="207" t="s">
        <v>368</v>
      </c>
      <c r="D4" s="181" t="s">
        <v>488</v>
      </c>
      <c r="E4" s="218" t="s">
        <v>383</v>
      </c>
      <c r="F4" s="193" t="s">
        <v>383</v>
      </c>
      <c r="G4" s="216"/>
      <c r="H4" s="176">
        <v>2</v>
      </c>
      <c r="I4" s="177">
        <v>0.5</v>
      </c>
    </row>
    <row r="5" spans="1:9" s="178" customFormat="1" ht="31.5" customHeight="1" x14ac:dyDescent="0.25">
      <c r="A5" s="217" t="s">
        <v>383</v>
      </c>
      <c r="B5" s="215" t="s">
        <v>383</v>
      </c>
      <c r="C5" s="208" t="s">
        <v>368</v>
      </c>
      <c r="D5" s="181" t="s">
        <v>489</v>
      </c>
      <c r="E5" s="218" t="s">
        <v>383</v>
      </c>
      <c r="F5" s="193" t="s">
        <v>383</v>
      </c>
      <c r="G5" s="216"/>
      <c r="H5" s="176">
        <v>2</v>
      </c>
      <c r="I5" s="177">
        <v>0.5</v>
      </c>
    </row>
    <row r="6" spans="1:9" s="178" customFormat="1" ht="34.5" customHeight="1" x14ac:dyDescent="0.25">
      <c r="A6" s="217" t="s">
        <v>383</v>
      </c>
      <c r="B6" s="215" t="s">
        <v>383</v>
      </c>
      <c r="C6" s="208" t="s">
        <v>368</v>
      </c>
      <c r="D6" s="181" t="s">
        <v>490</v>
      </c>
      <c r="E6" s="218" t="s">
        <v>383</v>
      </c>
      <c r="F6" s="193" t="s">
        <v>383</v>
      </c>
      <c r="G6" s="216"/>
      <c r="H6" s="176">
        <v>3</v>
      </c>
      <c r="I6" s="177">
        <v>0.5</v>
      </c>
    </row>
    <row r="7" spans="1:9" s="178" customFormat="1" ht="47.25" customHeight="1" x14ac:dyDescent="0.25">
      <c r="A7" s="217"/>
      <c r="B7" s="215"/>
      <c r="C7" s="208" t="s">
        <v>368</v>
      </c>
      <c r="D7" s="181" t="s">
        <v>491</v>
      </c>
      <c r="E7" s="218"/>
      <c r="F7" s="193"/>
      <c r="G7" s="216"/>
      <c r="H7" s="176">
        <v>3</v>
      </c>
      <c r="I7" s="177">
        <v>0.5</v>
      </c>
    </row>
    <row r="8" spans="1:9" s="178" customFormat="1" ht="48" customHeight="1" x14ac:dyDescent="0.25">
      <c r="A8" s="217"/>
      <c r="B8" s="215"/>
      <c r="C8" s="208" t="s">
        <v>368</v>
      </c>
      <c r="D8" s="181" t="s">
        <v>492</v>
      </c>
      <c r="E8" s="218"/>
      <c r="F8" s="193"/>
      <c r="G8" s="216"/>
      <c r="H8" s="176">
        <v>3</v>
      </c>
      <c r="I8" s="177">
        <v>0.5</v>
      </c>
    </row>
    <row r="9" spans="1:9" s="178" customFormat="1" ht="27" customHeight="1" x14ac:dyDescent="0.25">
      <c r="A9" s="217" t="s">
        <v>383</v>
      </c>
      <c r="B9" s="215" t="s">
        <v>383</v>
      </c>
      <c r="C9" s="208" t="s">
        <v>368</v>
      </c>
      <c r="D9" s="181" t="s">
        <v>493</v>
      </c>
      <c r="E9" s="218" t="s">
        <v>383</v>
      </c>
      <c r="F9" s="193" t="s">
        <v>383</v>
      </c>
      <c r="G9" s="216"/>
      <c r="H9" s="176">
        <v>3</v>
      </c>
      <c r="I9" s="177">
        <v>0.5</v>
      </c>
    </row>
    <row r="10" spans="1:9" s="178" customFormat="1" ht="27" customHeight="1" x14ac:dyDescent="0.25">
      <c r="A10" s="217"/>
      <c r="B10" s="215"/>
      <c r="C10" s="208" t="s">
        <v>368</v>
      </c>
      <c r="D10" s="181" t="s">
        <v>494</v>
      </c>
      <c r="E10" s="218"/>
      <c r="F10" s="193"/>
      <c r="G10" s="216"/>
      <c r="H10" s="176">
        <v>3</v>
      </c>
      <c r="I10" s="177">
        <v>0.5</v>
      </c>
    </row>
    <row r="11" spans="1:9" s="178" customFormat="1" ht="27" customHeight="1" x14ac:dyDescent="0.25">
      <c r="A11" s="217" t="s">
        <v>383</v>
      </c>
      <c r="B11" s="215" t="s">
        <v>383</v>
      </c>
      <c r="C11" s="208" t="s">
        <v>368</v>
      </c>
      <c r="D11" s="181" t="s">
        <v>495</v>
      </c>
      <c r="E11" s="218" t="s">
        <v>383</v>
      </c>
      <c r="F11" s="193" t="s">
        <v>383</v>
      </c>
      <c r="G11" s="216"/>
      <c r="H11" s="176">
        <v>3</v>
      </c>
      <c r="I11" s="177">
        <v>0.5</v>
      </c>
    </row>
    <row r="12" spans="1:9" s="178" customFormat="1" ht="27" customHeight="1" x14ac:dyDescent="0.25">
      <c r="A12" s="217" t="s">
        <v>383</v>
      </c>
      <c r="B12" s="215" t="s">
        <v>383</v>
      </c>
      <c r="C12" s="208" t="s">
        <v>381</v>
      </c>
      <c r="D12" s="181" t="s">
        <v>496</v>
      </c>
      <c r="E12" s="218" t="s">
        <v>383</v>
      </c>
      <c r="F12" s="193" t="s">
        <v>383</v>
      </c>
      <c r="G12" s="216"/>
      <c r="H12" s="176">
        <v>2</v>
      </c>
      <c r="I12" s="177">
        <v>0.8</v>
      </c>
    </row>
    <row r="13" spans="1:9" s="178" customFormat="1" ht="45" customHeight="1" x14ac:dyDescent="0.25">
      <c r="A13" s="217" t="s">
        <v>383</v>
      </c>
      <c r="B13" s="215" t="s">
        <v>383</v>
      </c>
      <c r="C13" s="208"/>
      <c r="D13" s="181" t="s">
        <v>383</v>
      </c>
      <c r="E13" s="218">
        <v>0</v>
      </c>
      <c r="F13" s="193" t="s">
        <v>497</v>
      </c>
      <c r="G13" s="216"/>
      <c r="H13" s="176"/>
      <c r="I13" s="177"/>
    </row>
    <row r="14" spans="1:9" s="178" customFormat="1" ht="30" customHeight="1" x14ac:dyDescent="0.25">
      <c r="A14" s="217" t="s">
        <v>383</v>
      </c>
      <c r="B14" s="215" t="s">
        <v>383</v>
      </c>
      <c r="C14" s="208"/>
      <c r="D14" s="181" t="s">
        <v>383</v>
      </c>
      <c r="E14" s="218">
        <v>1</v>
      </c>
      <c r="F14" s="193" t="s">
        <v>498</v>
      </c>
      <c r="G14" s="216"/>
      <c r="H14" s="176"/>
      <c r="I14" s="177"/>
    </row>
    <row r="15" spans="1:9" s="178" customFormat="1" ht="42" customHeight="1" x14ac:dyDescent="0.25">
      <c r="A15" s="217" t="s">
        <v>383</v>
      </c>
      <c r="B15" s="215" t="s">
        <v>383</v>
      </c>
      <c r="C15" s="208"/>
      <c r="D15" s="181" t="s">
        <v>383</v>
      </c>
      <c r="E15" s="218">
        <v>2</v>
      </c>
      <c r="F15" s="193" t="s">
        <v>499</v>
      </c>
      <c r="G15" s="216"/>
      <c r="H15" s="176"/>
      <c r="I15" s="177"/>
    </row>
    <row r="16" spans="1:9" s="178" customFormat="1" ht="27" customHeight="1" x14ac:dyDescent="0.25">
      <c r="A16" s="217" t="s">
        <v>383</v>
      </c>
      <c r="B16" s="215" t="s">
        <v>383</v>
      </c>
      <c r="C16" s="208"/>
      <c r="D16" s="181" t="s">
        <v>383</v>
      </c>
      <c r="E16" s="218">
        <v>3</v>
      </c>
      <c r="F16" s="193" t="s">
        <v>500</v>
      </c>
      <c r="G16" s="216"/>
      <c r="H16" s="176"/>
      <c r="I16" s="177"/>
    </row>
    <row r="17" spans="1:9" s="178" customFormat="1" ht="27" customHeight="1" x14ac:dyDescent="0.25">
      <c r="A17" s="217" t="s">
        <v>383</v>
      </c>
      <c r="B17" s="215" t="s">
        <v>383</v>
      </c>
      <c r="C17" s="207" t="s">
        <v>381</v>
      </c>
      <c r="D17" s="181" t="s">
        <v>501</v>
      </c>
      <c r="E17" s="218" t="s">
        <v>383</v>
      </c>
      <c r="F17" s="193" t="s">
        <v>383</v>
      </c>
      <c r="G17" s="216"/>
      <c r="H17" s="176">
        <v>6</v>
      </c>
      <c r="I17" s="177">
        <v>1</v>
      </c>
    </row>
    <row r="18" spans="1:9" s="178" customFormat="1" ht="27" customHeight="1" x14ac:dyDescent="0.25">
      <c r="A18" s="217" t="s">
        <v>383</v>
      </c>
      <c r="B18" s="215" t="s">
        <v>383</v>
      </c>
      <c r="C18" s="208"/>
      <c r="D18" s="181" t="s">
        <v>383</v>
      </c>
      <c r="E18" s="218">
        <v>0</v>
      </c>
      <c r="F18" s="193" t="s">
        <v>388</v>
      </c>
      <c r="G18" s="216"/>
      <c r="H18" s="176"/>
      <c r="I18" s="177"/>
    </row>
    <row r="19" spans="1:9" s="178" customFormat="1" ht="18.95" customHeight="1" x14ac:dyDescent="0.25">
      <c r="A19" s="217" t="s">
        <v>383</v>
      </c>
      <c r="B19" s="215" t="s">
        <v>383</v>
      </c>
      <c r="C19" s="208"/>
      <c r="D19" s="181" t="s">
        <v>383</v>
      </c>
      <c r="E19" s="218">
        <v>1</v>
      </c>
      <c r="F19" s="193" t="s">
        <v>389</v>
      </c>
      <c r="G19" s="216"/>
      <c r="H19" s="176"/>
      <c r="I19" s="177"/>
    </row>
    <row r="20" spans="1:9" s="178" customFormat="1" ht="18.95" customHeight="1" x14ac:dyDescent="0.25">
      <c r="A20" s="217" t="s">
        <v>383</v>
      </c>
      <c r="B20" s="215" t="s">
        <v>383</v>
      </c>
      <c r="C20" s="208"/>
      <c r="D20" s="181" t="s">
        <v>383</v>
      </c>
      <c r="E20" s="218">
        <v>2</v>
      </c>
      <c r="F20" s="193" t="s">
        <v>390</v>
      </c>
      <c r="G20" s="216"/>
      <c r="H20" s="176"/>
      <c r="I20" s="177"/>
    </row>
    <row r="21" spans="1:9" s="190" customFormat="1" ht="27" customHeight="1" x14ac:dyDescent="0.25">
      <c r="A21" s="217" t="s">
        <v>383</v>
      </c>
      <c r="B21" s="215" t="s">
        <v>383</v>
      </c>
      <c r="C21" s="208"/>
      <c r="D21" s="181" t="s">
        <v>383</v>
      </c>
      <c r="E21" s="218">
        <v>3</v>
      </c>
      <c r="F21" s="193" t="s">
        <v>391</v>
      </c>
      <c r="G21" s="219"/>
      <c r="H21" s="186"/>
      <c r="I21" s="189"/>
    </row>
    <row r="22" spans="1:9" s="178" customFormat="1" ht="27.75" customHeight="1" x14ac:dyDescent="0.25">
      <c r="A22" s="217" t="s">
        <v>383</v>
      </c>
      <c r="B22" s="215" t="s">
        <v>383</v>
      </c>
      <c r="C22" s="208" t="s">
        <v>381</v>
      </c>
      <c r="D22" s="181" t="s">
        <v>392</v>
      </c>
      <c r="E22" s="218" t="s">
        <v>383</v>
      </c>
      <c r="F22" s="193" t="s">
        <v>383</v>
      </c>
      <c r="G22" s="216"/>
      <c r="H22" s="176">
        <v>2</v>
      </c>
      <c r="I22" s="177">
        <v>1</v>
      </c>
    </row>
    <row r="23" spans="1:9" s="178" customFormat="1" ht="18.95" customHeight="1" x14ac:dyDescent="0.25">
      <c r="A23" s="217" t="s">
        <v>383</v>
      </c>
      <c r="B23" s="215" t="s">
        <v>383</v>
      </c>
      <c r="C23" s="191"/>
      <c r="D23" s="181" t="s">
        <v>383</v>
      </c>
      <c r="E23" s="218">
        <v>0</v>
      </c>
      <c r="F23" s="193" t="s">
        <v>393</v>
      </c>
      <c r="G23" s="216"/>
      <c r="H23" s="176"/>
      <c r="I23" s="177"/>
    </row>
    <row r="24" spans="1:9" s="178" customFormat="1" ht="18.95" customHeight="1" x14ac:dyDescent="0.25">
      <c r="A24" s="217" t="s">
        <v>383</v>
      </c>
      <c r="B24" s="215" t="s">
        <v>383</v>
      </c>
      <c r="C24" s="174"/>
      <c r="D24" s="181" t="s">
        <v>383</v>
      </c>
      <c r="E24" s="218">
        <v>1</v>
      </c>
      <c r="F24" s="193" t="s">
        <v>394</v>
      </c>
      <c r="G24" s="216"/>
      <c r="H24" s="176"/>
      <c r="I24" s="177"/>
    </row>
    <row r="25" spans="1:9" s="178" customFormat="1" ht="18.95" customHeight="1" x14ac:dyDescent="0.25">
      <c r="A25" s="217" t="s">
        <v>383</v>
      </c>
      <c r="B25" s="215" t="s">
        <v>383</v>
      </c>
      <c r="C25" s="174"/>
      <c r="D25" s="181" t="s">
        <v>383</v>
      </c>
      <c r="E25" s="218">
        <v>2</v>
      </c>
      <c r="F25" s="193" t="s">
        <v>395</v>
      </c>
      <c r="G25" s="216"/>
      <c r="H25" s="176"/>
      <c r="I25" s="177"/>
    </row>
    <row r="26" spans="1:9" s="178" customFormat="1" ht="27" customHeight="1" x14ac:dyDescent="0.25">
      <c r="A26" s="217" t="s">
        <v>383</v>
      </c>
      <c r="B26" s="215" t="s">
        <v>383</v>
      </c>
      <c r="C26" s="174"/>
      <c r="D26" s="181" t="s">
        <v>383</v>
      </c>
      <c r="E26" s="218">
        <v>3</v>
      </c>
      <c r="F26" s="193" t="s">
        <v>502</v>
      </c>
      <c r="G26" s="216"/>
      <c r="H26" s="176"/>
      <c r="I26" s="177"/>
    </row>
    <row r="27" spans="1:9" s="178" customFormat="1" ht="18.95" customHeight="1" x14ac:dyDescent="0.25">
      <c r="A27" s="217">
        <v>2</v>
      </c>
      <c r="B27" s="215" t="s">
        <v>503</v>
      </c>
      <c r="C27" s="174"/>
      <c r="D27" s="181" t="s">
        <v>383</v>
      </c>
      <c r="E27" s="215" t="s">
        <v>383</v>
      </c>
      <c r="F27" s="193" t="s">
        <v>383</v>
      </c>
      <c r="G27" s="216"/>
      <c r="H27" s="176"/>
      <c r="I27" s="177"/>
    </row>
    <row r="28" spans="1:9" s="178" customFormat="1" ht="28.5" customHeight="1" x14ac:dyDescent="0.25">
      <c r="A28" s="217" t="s">
        <v>383</v>
      </c>
      <c r="B28" s="215" t="s">
        <v>383</v>
      </c>
      <c r="C28" s="191" t="s">
        <v>368</v>
      </c>
      <c r="D28" s="181" t="s">
        <v>488</v>
      </c>
      <c r="E28" s="218" t="s">
        <v>383</v>
      </c>
      <c r="F28" s="193" t="s">
        <v>383</v>
      </c>
      <c r="G28" s="216"/>
      <c r="H28" s="176">
        <v>2</v>
      </c>
      <c r="I28" s="177">
        <v>0.5</v>
      </c>
    </row>
    <row r="29" spans="1:9" s="178" customFormat="1" ht="27" customHeight="1" x14ac:dyDescent="0.25">
      <c r="A29" s="217" t="s">
        <v>383</v>
      </c>
      <c r="B29" s="215" t="s">
        <v>383</v>
      </c>
      <c r="C29" s="191" t="s">
        <v>368</v>
      </c>
      <c r="D29" s="181" t="s">
        <v>504</v>
      </c>
      <c r="E29" s="218" t="s">
        <v>383</v>
      </c>
      <c r="F29" s="193" t="s">
        <v>383</v>
      </c>
      <c r="G29" s="216"/>
      <c r="H29" s="176">
        <v>2</v>
      </c>
      <c r="I29" s="177">
        <v>0.5</v>
      </c>
    </row>
    <row r="30" spans="1:9" s="178" customFormat="1" ht="29.25" customHeight="1" x14ac:dyDescent="0.25">
      <c r="A30" s="217" t="s">
        <v>383</v>
      </c>
      <c r="B30" s="215" t="s">
        <v>383</v>
      </c>
      <c r="C30" s="191" t="s">
        <v>368</v>
      </c>
      <c r="D30" s="181" t="s">
        <v>505</v>
      </c>
      <c r="E30" s="218" t="s">
        <v>383</v>
      </c>
      <c r="F30" s="193" t="s">
        <v>383</v>
      </c>
      <c r="G30" s="216"/>
      <c r="H30" s="176">
        <v>2</v>
      </c>
      <c r="I30" s="177">
        <v>0.5</v>
      </c>
    </row>
    <row r="31" spans="1:9" s="178" customFormat="1" ht="26.25" customHeight="1" x14ac:dyDescent="0.25">
      <c r="A31" s="217" t="s">
        <v>383</v>
      </c>
      <c r="B31" s="215" t="s">
        <v>383</v>
      </c>
      <c r="C31" s="191" t="s">
        <v>368</v>
      </c>
      <c r="D31" s="181" t="s">
        <v>506</v>
      </c>
      <c r="E31" s="218" t="s">
        <v>383</v>
      </c>
      <c r="F31" s="193" t="s">
        <v>383</v>
      </c>
      <c r="G31" s="216"/>
      <c r="H31" s="176">
        <v>2</v>
      </c>
      <c r="I31" s="177">
        <v>0.6</v>
      </c>
    </row>
    <row r="32" spans="1:9" s="178" customFormat="1" ht="27" customHeight="1" x14ac:dyDescent="0.25">
      <c r="A32" s="217" t="s">
        <v>383</v>
      </c>
      <c r="B32" s="215" t="s">
        <v>383</v>
      </c>
      <c r="C32" s="191" t="s">
        <v>368</v>
      </c>
      <c r="D32" s="181" t="s">
        <v>507</v>
      </c>
      <c r="E32" s="218" t="s">
        <v>383</v>
      </c>
      <c r="F32" s="193" t="s">
        <v>383</v>
      </c>
      <c r="G32" s="216"/>
      <c r="H32" s="176">
        <v>2</v>
      </c>
      <c r="I32" s="177">
        <v>0.5</v>
      </c>
    </row>
    <row r="33" spans="1:9" s="178" customFormat="1" ht="29.25" customHeight="1" x14ac:dyDescent="0.25">
      <c r="A33" s="217" t="s">
        <v>383</v>
      </c>
      <c r="B33" s="215" t="s">
        <v>383</v>
      </c>
      <c r="C33" s="191" t="s">
        <v>381</v>
      </c>
      <c r="D33" s="181" t="s">
        <v>392</v>
      </c>
      <c r="E33" s="218" t="s">
        <v>383</v>
      </c>
      <c r="F33" s="193" t="s">
        <v>383</v>
      </c>
      <c r="G33" s="216"/>
      <c r="H33" s="176">
        <v>1</v>
      </c>
      <c r="I33" s="177">
        <v>1</v>
      </c>
    </row>
    <row r="34" spans="1:9" s="178" customFormat="1" ht="18.95" customHeight="1" x14ac:dyDescent="0.25">
      <c r="A34" s="217" t="s">
        <v>383</v>
      </c>
      <c r="B34" s="215" t="s">
        <v>383</v>
      </c>
      <c r="C34" s="174"/>
      <c r="D34" s="181" t="s">
        <v>383</v>
      </c>
      <c r="E34" s="218">
        <v>0</v>
      </c>
      <c r="F34" s="193" t="s">
        <v>393</v>
      </c>
      <c r="G34" s="216"/>
      <c r="H34" s="176"/>
      <c r="I34" s="177"/>
    </row>
    <row r="35" spans="1:9" s="178" customFormat="1" ht="18.95" customHeight="1" x14ac:dyDescent="0.25">
      <c r="A35" s="217" t="s">
        <v>383</v>
      </c>
      <c r="B35" s="215" t="s">
        <v>383</v>
      </c>
      <c r="C35" s="174"/>
      <c r="D35" s="181" t="s">
        <v>383</v>
      </c>
      <c r="E35" s="218">
        <v>1</v>
      </c>
      <c r="F35" s="193" t="s">
        <v>394</v>
      </c>
      <c r="G35" s="216"/>
      <c r="H35" s="176"/>
      <c r="I35" s="177"/>
    </row>
    <row r="36" spans="1:9" s="178" customFormat="1" ht="27" customHeight="1" x14ac:dyDescent="0.25">
      <c r="A36" s="217" t="s">
        <v>383</v>
      </c>
      <c r="B36" s="215" t="s">
        <v>383</v>
      </c>
      <c r="C36" s="174"/>
      <c r="D36" s="181" t="s">
        <v>383</v>
      </c>
      <c r="E36" s="218">
        <v>2</v>
      </c>
      <c r="F36" s="193" t="s">
        <v>395</v>
      </c>
      <c r="G36" s="216"/>
      <c r="H36" s="176"/>
      <c r="I36" s="177"/>
    </row>
    <row r="37" spans="1:9" s="178" customFormat="1" ht="27" customHeight="1" x14ac:dyDescent="0.25">
      <c r="A37" s="217" t="s">
        <v>383</v>
      </c>
      <c r="B37" s="215" t="s">
        <v>383</v>
      </c>
      <c r="C37" s="174"/>
      <c r="D37" s="181" t="s">
        <v>383</v>
      </c>
      <c r="E37" s="218">
        <v>3</v>
      </c>
      <c r="F37" s="193" t="s">
        <v>411</v>
      </c>
      <c r="G37" s="216"/>
      <c r="H37" s="176"/>
      <c r="I37" s="177"/>
    </row>
    <row r="38" spans="1:9" s="178" customFormat="1" ht="30.75" customHeight="1" x14ac:dyDescent="0.25">
      <c r="A38" s="217" t="s">
        <v>383</v>
      </c>
      <c r="B38" s="215" t="s">
        <v>383</v>
      </c>
      <c r="C38" s="191" t="s">
        <v>381</v>
      </c>
      <c r="D38" s="181" t="s">
        <v>508</v>
      </c>
      <c r="E38" s="218" t="s">
        <v>383</v>
      </c>
      <c r="F38" s="193" t="s">
        <v>383</v>
      </c>
      <c r="G38" s="216"/>
      <c r="H38" s="176">
        <v>1</v>
      </c>
      <c r="I38" s="177">
        <v>1</v>
      </c>
    </row>
    <row r="39" spans="1:9" s="178" customFormat="1" ht="27" customHeight="1" x14ac:dyDescent="0.25">
      <c r="A39" s="217" t="s">
        <v>383</v>
      </c>
      <c r="B39" s="215" t="s">
        <v>383</v>
      </c>
      <c r="C39" s="206"/>
      <c r="D39" s="181" t="s">
        <v>383</v>
      </c>
      <c r="E39" s="218">
        <v>0</v>
      </c>
      <c r="F39" s="193" t="s">
        <v>509</v>
      </c>
      <c r="G39" s="216"/>
      <c r="H39" s="176"/>
      <c r="I39" s="177"/>
    </row>
    <row r="40" spans="1:9" s="178" customFormat="1" ht="42.75" customHeight="1" x14ac:dyDescent="0.25">
      <c r="A40" s="217" t="s">
        <v>383</v>
      </c>
      <c r="B40" s="215" t="s">
        <v>383</v>
      </c>
      <c r="C40" s="206"/>
      <c r="D40" s="181" t="s">
        <v>383</v>
      </c>
      <c r="E40" s="218">
        <v>1</v>
      </c>
      <c r="F40" s="193" t="s">
        <v>510</v>
      </c>
      <c r="G40" s="216"/>
      <c r="H40" s="176"/>
      <c r="I40" s="177"/>
    </row>
    <row r="41" spans="1:9" s="178" customFormat="1" ht="27" customHeight="1" x14ac:dyDescent="0.25">
      <c r="A41" s="217" t="s">
        <v>383</v>
      </c>
      <c r="B41" s="215" t="s">
        <v>383</v>
      </c>
      <c r="C41" s="206"/>
      <c r="D41" s="181" t="s">
        <v>383</v>
      </c>
      <c r="E41" s="218">
        <v>2</v>
      </c>
      <c r="F41" s="193" t="s">
        <v>511</v>
      </c>
      <c r="G41" s="216"/>
      <c r="H41" s="176"/>
      <c r="I41" s="177"/>
    </row>
    <row r="42" spans="1:9" s="178" customFormat="1" ht="27" customHeight="1" x14ac:dyDescent="0.25">
      <c r="A42" s="217" t="s">
        <v>383</v>
      </c>
      <c r="B42" s="215" t="s">
        <v>383</v>
      </c>
      <c r="C42" s="206"/>
      <c r="D42" s="181" t="s">
        <v>383</v>
      </c>
      <c r="E42" s="218">
        <v>3</v>
      </c>
      <c r="F42" s="193" t="s">
        <v>512</v>
      </c>
      <c r="G42" s="216"/>
      <c r="H42" s="176"/>
      <c r="I42" s="177"/>
    </row>
    <row r="43" spans="1:9" s="178" customFormat="1" ht="27" customHeight="1" x14ac:dyDescent="0.25">
      <c r="A43" s="217" t="s">
        <v>383</v>
      </c>
      <c r="B43" s="215" t="s">
        <v>383</v>
      </c>
      <c r="C43" s="191" t="s">
        <v>381</v>
      </c>
      <c r="D43" s="181" t="s">
        <v>496</v>
      </c>
      <c r="E43" s="218" t="s">
        <v>383</v>
      </c>
      <c r="F43" s="193" t="s">
        <v>383</v>
      </c>
      <c r="G43" s="216"/>
      <c r="H43" s="176">
        <v>2</v>
      </c>
      <c r="I43" s="177">
        <v>0.8</v>
      </c>
    </row>
    <row r="44" spans="1:9" s="178" customFormat="1" ht="35.25" customHeight="1" x14ac:dyDescent="0.25">
      <c r="A44" s="217" t="s">
        <v>383</v>
      </c>
      <c r="B44" s="215" t="s">
        <v>383</v>
      </c>
      <c r="C44" s="174"/>
      <c r="D44" s="181" t="s">
        <v>383</v>
      </c>
      <c r="E44" s="218">
        <v>0</v>
      </c>
      <c r="F44" s="193" t="s">
        <v>513</v>
      </c>
      <c r="G44" s="216"/>
      <c r="H44" s="176"/>
      <c r="I44" s="177"/>
    </row>
    <row r="45" spans="1:9" s="178" customFormat="1" ht="34.5" customHeight="1" x14ac:dyDescent="0.25">
      <c r="A45" s="217" t="s">
        <v>383</v>
      </c>
      <c r="B45" s="215" t="s">
        <v>383</v>
      </c>
      <c r="C45" s="174"/>
      <c r="D45" s="181" t="s">
        <v>383</v>
      </c>
      <c r="E45" s="218">
        <v>1</v>
      </c>
      <c r="F45" s="193" t="s">
        <v>514</v>
      </c>
      <c r="G45" s="216"/>
      <c r="H45" s="176"/>
      <c r="I45" s="177"/>
    </row>
    <row r="46" spans="1:9" s="178" customFormat="1" ht="39.75" customHeight="1" x14ac:dyDescent="0.25">
      <c r="A46" s="217" t="s">
        <v>383</v>
      </c>
      <c r="B46" s="215" t="s">
        <v>383</v>
      </c>
      <c r="C46" s="174"/>
      <c r="D46" s="181" t="s">
        <v>383</v>
      </c>
      <c r="E46" s="218">
        <v>2</v>
      </c>
      <c r="F46" s="193" t="s">
        <v>515</v>
      </c>
      <c r="G46" s="216"/>
      <c r="H46" s="176"/>
      <c r="I46" s="177"/>
    </row>
    <row r="47" spans="1:9" s="178" customFormat="1" ht="27" customHeight="1" x14ac:dyDescent="0.25">
      <c r="A47" s="217" t="s">
        <v>383</v>
      </c>
      <c r="B47" s="215" t="s">
        <v>383</v>
      </c>
      <c r="C47" s="174"/>
      <c r="D47" s="181" t="s">
        <v>383</v>
      </c>
      <c r="E47" s="218">
        <v>3</v>
      </c>
      <c r="F47" s="193" t="s">
        <v>516</v>
      </c>
      <c r="G47" s="216"/>
      <c r="H47" s="176"/>
      <c r="I47" s="17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86" zoomScaleNormal="86" workbookViewId="0">
      <selection activeCell="D13" sqref="D13"/>
    </sheetView>
  </sheetViews>
  <sheetFormatPr defaultColWidth="8.7109375" defaultRowHeight="15.75" x14ac:dyDescent="0.25"/>
  <cols>
    <col min="1" max="1" width="45.4257812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310" t="s">
        <v>81</v>
      </c>
      <c r="B1" s="310"/>
      <c r="C1" s="310"/>
    </row>
    <row r="2" spans="1:4" x14ac:dyDescent="0.25">
      <c r="A2" s="41" t="s">
        <v>7</v>
      </c>
      <c r="B2" s="42" t="s">
        <v>9</v>
      </c>
      <c r="C2" s="41" t="s">
        <v>8</v>
      </c>
    </row>
    <row r="3" spans="1:4" ht="62.45" customHeight="1" x14ac:dyDescent="0.25">
      <c r="A3" s="37" t="s">
        <v>52</v>
      </c>
      <c r="B3" s="43" t="s">
        <v>53</v>
      </c>
      <c r="C3" s="43" t="s">
        <v>54</v>
      </c>
    </row>
    <row r="4" spans="1:4" ht="63" x14ac:dyDescent="0.25">
      <c r="A4" s="37" t="s">
        <v>55</v>
      </c>
      <c r="B4" s="43" t="s">
        <v>56</v>
      </c>
      <c r="C4" s="43" t="s">
        <v>57</v>
      </c>
      <c r="D4" s="3"/>
    </row>
    <row r="5" spans="1:4" ht="63" x14ac:dyDescent="0.25">
      <c r="A5" s="37" t="s">
        <v>58</v>
      </c>
      <c r="B5" s="43" t="s">
        <v>59</v>
      </c>
      <c r="C5" s="43" t="s">
        <v>60</v>
      </c>
      <c r="D5" s="3"/>
    </row>
    <row r="6" spans="1:4" ht="63" x14ac:dyDescent="0.25">
      <c r="A6" s="37" t="s">
        <v>61</v>
      </c>
      <c r="B6" s="43" t="s">
        <v>62</v>
      </c>
      <c r="C6" s="43" t="s">
        <v>63</v>
      </c>
      <c r="D6" s="3"/>
    </row>
    <row r="7" spans="1:4" ht="47.25" x14ac:dyDescent="0.25">
      <c r="A7" s="44"/>
      <c r="B7" s="44"/>
      <c r="C7" s="43" t="s">
        <v>64</v>
      </c>
      <c r="D7" s="3"/>
    </row>
    <row r="8" spans="1:4" x14ac:dyDescent="0.25">
      <c r="A8" s="44"/>
      <c r="B8" s="44"/>
      <c r="C8" s="43" t="s">
        <v>65</v>
      </c>
      <c r="D8" s="3"/>
    </row>
    <row r="9" spans="1:4" ht="31.5" x14ac:dyDescent="0.25">
      <c r="A9" s="44"/>
      <c r="B9" s="44"/>
      <c r="C9" s="43" t="s">
        <v>66</v>
      </c>
      <c r="D9" s="3"/>
    </row>
    <row r="10" spans="1:4" ht="31.5" x14ac:dyDescent="0.25">
      <c r="A10" s="44"/>
      <c r="B10" s="44"/>
      <c r="C10" s="43" t="s">
        <v>67</v>
      </c>
      <c r="D10" s="3"/>
    </row>
    <row r="11" spans="1:4" x14ac:dyDescent="0.25">
      <c r="A11"/>
      <c r="B11"/>
      <c r="C11"/>
      <c r="D11" s="3"/>
    </row>
    <row r="12" spans="1:4" ht="15.75" customHeight="1" x14ac:dyDescent="0.25">
      <c r="A12" s="312" t="s">
        <v>68</v>
      </c>
      <c r="B12" s="313"/>
      <c r="C12" s="313"/>
    </row>
    <row r="13" spans="1:4" ht="15.75" customHeight="1" x14ac:dyDescent="0.25">
      <c r="A13" s="313" t="s">
        <v>11</v>
      </c>
      <c r="B13" s="313"/>
      <c r="C13" s="313"/>
    </row>
    <row r="14" spans="1:4" ht="15.75" customHeight="1" x14ac:dyDescent="0.25">
      <c r="A14" s="314" t="s">
        <v>69</v>
      </c>
      <c r="B14" s="315"/>
      <c r="C14" s="315"/>
    </row>
    <row r="15" spans="1:4" ht="15.75" customHeight="1" x14ac:dyDescent="0.25">
      <c r="A15" s="314" t="s">
        <v>70</v>
      </c>
      <c r="B15" s="315"/>
      <c r="C15" s="315"/>
    </row>
    <row r="16" spans="1:4" x14ac:dyDescent="0.25">
      <c r="A16" s="311"/>
      <c r="B16" s="311"/>
      <c r="C16" s="311"/>
    </row>
  </sheetData>
  <mergeCells count="6">
    <mergeCell ref="A1:C1"/>
    <mergeCell ref="A16:C16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7" workbookViewId="0">
      <selection activeCell="B4" sqref="B4"/>
    </sheetView>
  </sheetViews>
  <sheetFormatPr defaultColWidth="8.7109375" defaultRowHeight="15" x14ac:dyDescent="0.25"/>
  <cols>
    <col min="1" max="1" width="35.28515625" style="5" customWidth="1"/>
    <col min="2" max="2" width="37.7109375" style="5" customWidth="1"/>
    <col min="3" max="3" width="41.28515625" style="5" customWidth="1"/>
    <col min="4" max="16384" width="8.7109375" style="5"/>
  </cols>
  <sheetData>
    <row r="1" spans="1:4" x14ac:dyDescent="0.2">
      <c r="A1" s="316" t="s">
        <v>71</v>
      </c>
      <c r="B1" s="316"/>
      <c r="C1" s="316"/>
    </row>
    <row r="2" spans="1:4" ht="15.75" x14ac:dyDescent="0.25">
      <c r="A2" s="41" t="s">
        <v>7</v>
      </c>
      <c r="B2" s="42" t="s">
        <v>9</v>
      </c>
      <c r="C2" s="49" t="s">
        <v>8</v>
      </c>
    </row>
    <row r="3" spans="1:4" ht="94.5" x14ac:dyDescent="0.25">
      <c r="A3" s="45" t="s">
        <v>72</v>
      </c>
      <c r="B3" s="45" t="s">
        <v>73</v>
      </c>
      <c r="C3" s="43" t="s">
        <v>54</v>
      </c>
    </row>
    <row r="4" spans="1:4" ht="237.75" customHeight="1" x14ac:dyDescent="0.25">
      <c r="A4" s="317" t="s">
        <v>74</v>
      </c>
      <c r="B4" s="66" t="s">
        <v>75</v>
      </c>
      <c r="C4" s="43" t="s">
        <v>57</v>
      </c>
      <c r="D4" s="6"/>
    </row>
    <row r="5" spans="1:4" ht="110.25" x14ac:dyDescent="0.25">
      <c r="A5" s="318"/>
      <c r="B5" s="46" t="s">
        <v>76</v>
      </c>
      <c r="C5" s="43" t="s">
        <v>64</v>
      </c>
      <c r="D5" s="6"/>
    </row>
    <row r="6" spans="1:4" ht="94.5" x14ac:dyDescent="0.25">
      <c r="A6" s="318"/>
      <c r="B6" s="46" t="s">
        <v>77</v>
      </c>
      <c r="C6" s="43" t="s">
        <v>65</v>
      </c>
      <c r="D6" s="6"/>
    </row>
    <row r="7" spans="1:4" ht="63" x14ac:dyDescent="0.25">
      <c r="A7" s="318"/>
      <c r="B7" s="46" t="s">
        <v>78</v>
      </c>
      <c r="C7" s="43" t="s">
        <v>66</v>
      </c>
      <c r="D7" s="6"/>
    </row>
    <row r="8" spans="1:4" ht="78.75" x14ac:dyDescent="0.25">
      <c r="A8" s="319"/>
      <c r="B8" s="46" t="s">
        <v>62</v>
      </c>
      <c r="C8" s="43" t="s">
        <v>67</v>
      </c>
      <c r="D8" s="6"/>
    </row>
    <row r="9" spans="1:4" ht="31.5" x14ac:dyDescent="0.25">
      <c r="A9" s="46" t="s">
        <v>79</v>
      </c>
      <c r="B9" s="45" t="s">
        <v>80</v>
      </c>
      <c r="C9" s="44"/>
      <c r="D9" s="6"/>
    </row>
    <row r="10" spans="1:4" ht="15.75" x14ac:dyDescent="0.25">
      <c r="A10" s="47"/>
      <c r="B10" s="48"/>
      <c r="C10" s="50"/>
      <c r="D10" s="6"/>
    </row>
    <row r="11" spans="1:4" ht="15" customHeight="1" x14ac:dyDescent="0.25">
      <c r="A11" s="312" t="s">
        <v>68</v>
      </c>
      <c r="B11" s="313"/>
      <c r="C11" s="313"/>
    </row>
    <row r="12" spans="1:4" ht="15" customHeight="1" x14ac:dyDescent="0.25">
      <c r="A12" s="313" t="s">
        <v>11</v>
      </c>
      <c r="B12" s="313"/>
      <c r="C12" s="313"/>
    </row>
    <row r="13" spans="1:4" ht="15" customHeight="1" x14ac:dyDescent="0.25">
      <c r="A13" s="314" t="s">
        <v>69</v>
      </c>
      <c r="B13" s="315"/>
      <c r="C13" s="315"/>
    </row>
    <row r="14" spans="1:4" ht="15" customHeight="1" x14ac:dyDescent="0.25">
      <c r="A14" s="314" t="s">
        <v>70</v>
      </c>
      <c r="B14" s="315"/>
      <c r="C14" s="315"/>
    </row>
  </sheetData>
  <mergeCells count="6">
    <mergeCell ref="A1:C1"/>
    <mergeCell ref="A4:A8"/>
    <mergeCell ref="A14:C14"/>
    <mergeCell ref="A11:C11"/>
    <mergeCell ref="A12:C12"/>
    <mergeCell ref="A13:C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33" sqref="C33"/>
    </sheetView>
  </sheetViews>
  <sheetFormatPr defaultColWidth="8.7109375" defaultRowHeight="15" x14ac:dyDescent="0.25"/>
  <cols>
    <col min="1" max="1" width="35.28515625" style="5" customWidth="1"/>
    <col min="2" max="2" width="37.7109375" style="5" customWidth="1"/>
    <col min="3" max="3" width="41.28515625" style="5" customWidth="1"/>
    <col min="4" max="16384" width="8.7109375" style="5"/>
  </cols>
  <sheetData>
    <row r="1" spans="1:4" x14ac:dyDescent="0.2">
      <c r="A1" s="316" t="s">
        <v>134</v>
      </c>
      <c r="B1" s="316"/>
      <c r="C1" s="316"/>
    </row>
    <row r="2" spans="1:4" ht="15.75" x14ac:dyDescent="0.25">
      <c r="A2" s="41" t="s">
        <v>7</v>
      </c>
      <c r="B2" s="42" t="s">
        <v>9</v>
      </c>
      <c r="C2" s="53" t="s">
        <v>8</v>
      </c>
    </row>
    <row r="3" spans="1:4" ht="63" x14ac:dyDescent="0.25">
      <c r="A3" s="43" t="s">
        <v>135</v>
      </c>
      <c r="B3" s="43" t="s">
        <v>136</v>
      </c>
      <c r="C3" s="65" t="s">
        <v>84</v>
      </c>
    </row>
    <row r="4" spans="1:4" ht="81.75" customHeight="1" x14ac:dyDescent="0.25">
      <c r="A4" s="43" t="s">
        <v>137</v>
      </c>
      <c r="B4" s="43" t="s">
        <v>138</v>
      </c>
      <c r="C4" s="43" t="s">
        <v>87</v>
      </c>
      <c r="D4" s="6"/>
    </row>
    <row r="5" spans="1:4" ht="78.75" x14ac:dyDescent="0.25">
      <c r="A5" s="43" t="s">
        <v>139</v>
      </c>
      <c r="B5" s="43" t="s">
        <v>140</v>
      </c>
      <c r="C5" s="43" t="s">
        <v>116</v>
      </c>
      <c r="D5" s="6"/>
    </row>
    <row r="6" spans="1:4" ht="94.5" x14ac:dyDescent="0.25">
      <c r="A6" s="43" t="s">
        <v>141</v>
      </c>
      <c r="B6" s="43" t="s">
        <v>62</v>
      </c>
      <c r="C6" s="43" t="s">
        <v>89</v>
      </c>
      <c r="D6" s="6"/>
    </row>
    <row r="7" spans="1:4" ht="65.25" customHeight="1" x14ac:dyDescent="0.25">
      <c r="A7" s="31"/>
      <c r="B7" s="43" t="s">
        <v>142</v>
      </c>
      <c r="C7" s="43" t="s">
        <v>104</v>
      </c>
      <c r="D7" s="6"/>
    </row>
    <row r="8" spans="1:4" ht="47.25" x14ac:dyDescent="0.25">
      <c r="A8" s="44"/>
      <c r="B8" s="44"/>
      <c r="C8" s="43" t="s">
        <v>143</v>
      </c>
      <c r="D8" s="6"/>
    </row>
    <row r="9" spans="1:4" ht="47.25" x14ac:dyDescent="0.25">
      <c r="A9" s="44"/>
      <c r="B9" s="44"/>
      <c r="C9" s="43" t="s">
        <v>64</v>
      </c>
      <c r="D9" s="6"/>
    </row>
    <row r="10" spans="1:4" ht="15.75" x14ac:dyDescent="0.25">
      <c r="A10" s="44"/>
      <c r="B10" s="44"/>
      <c r="C10" s="43" t="s">
        <v>65</v>
      </c>
      <c r="D10" s="6"/>
    </row>
    <row r="11" spans="1:4" ht="15" customHeight="1" x14ac:dyDescent="0.25">
      <c r="A11" s="44"/>
      <c r="B11" s="44"/>
      <c r="C11" s="43" t="s">
        <v>66</v>
      </c>
    </row>
    <row r="12" spans="1:4" ht="15" customHeight="1" x14ac:dyDescent="0.25">
      <c r="A12" s="44"/>
      <c r="B12" s="44"/>
      <c r="C12" s="43" t="s">
        <v>144</v>
      </c>
    </row>
    <row r="13" spans="1:4" ht="15" customHeight="1" x14ac:dyDescent="0.25">
      <c r="A13"/>
      <c r="B13"/>
      <c r="C13"/>
    </row>
    <row r="14" spans="1:4" ht="15.75" x14ac:dyDescent="0.25">
      <c r="A14" s="312" t="s">
        <v>68</v>
      </c>
      <c r="B14" s="313"/>
      <c r="C14" s="313"/>
    </row>
    <row r="15" spans="1:4" ht="15.75" x14ac:dyDescent="0.25">
      <c r="A15" s="313" t="s">
        <v>11</v>
      </c>
      <c r="B15" s="313"/>
      <c r="C15" s="313"/>
    </row>
    <row r="16" spans="1:4" x14ac:dyDescent="0.25">
      <c r="A16" s="314" t="s">
        <v>69</v>
      </c>
      <c r="B16" s="315"/>
      <c r="C16" s="315"/>
    </row>
    <row r="17" spans="1:3" x14ac:dyDescent="0.25">
      <c r="A17" s="314" t="s">
        <v>70</v>
      </c>
      <c r="B17" s="315"/>
      <c r="C17" s="315"/>
    </row>
  </sheetData>
  <mergeCells count="5">
    <mergeCell ref="A14:C14"/>
    <mergeCell ref="A15:C15"/>
    <mergeCell ref="A16:C16"/>
    <mergeCell ref="A17:C17"/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0"/>
  <sheetViews>
    <sheetView workbookViewId="0">
      <selection sqref="A1:C1"/>
    </sheetView>
  </sheetViews>
  <sheetFormatPr defaultColWidth="8.7109375" defaultRowHeight="15" x14ac:dyDescent="0.25"/>
  <cols>
    <col min="1" max="1" width="53" customWidth="1"/>
    <col min="2" max="2" width="51.85546875" customWidth="1"/>
    <col min="3" max="3" width="51.42578125" customWidth="1"/>
    <col min="4" max="4" width="8.7109375" style="51"/>
    <col min="5" max="16384" width="8.7109375" style="1"/>
  </cols>
  <sheetData>
    <row r="1" spans="1:4" customFormat="1" ht="20.25" customHeight="1" x14ac:dyDescent="0.25">
      <c r="A1" s="320" t="s">
        <v>106</v>
      </c>
      <c r="B1" s="321"/>
      <c r="C1" s="322"/>
    </row>
    <row r="2" spans="1:4" customFormat="1" ht="15.75" x14ac:dyDescent="0.25">
      <c r="A2" s="53" t="s">
        <v>7</v>
      </c>
      <c r="B2" s="53" t="s">
        <v>9</v>
      </c>
      <c r="C2" s="53" t="s">
        <v>8</v>
      </c>
    </row>
    <row r="3" spans="1:4" customFormat="1" ht="47.25" x14ac:dyDescent="0.25">
      <c r="A3" s="43" t="s">
        <v>82</v>
      </c>
      <c r="B3" s="43" t="s">
        <v>83</v>
      </c>
      <c r="C3" s="43" t="s">
        <v>84</v>
      </c>
    </row>
    <row r="4" spans="1:4" customFormat="1" ht="63" x14ac:dyDescent="0.25">
      <c r="A4" s="43" t="s">
        <v>85</v>
      </c>
      <c r="B4" s="43" t="s">
        <v>86</v>
      </c>
      <c r="C4" s="43" t="s">
        <v>87</v>
      </c>
      <c r="D4" s="52"/>
    </row>
    <row r="5" spans="1:4" customFormat="1" ht="63" x14ac:dyDescent="0.25">
      <c r="A5" s="43" t="s">
        <v>88</v>
      </c>
      <c r="B5" s="43" t="s">
        <v>62</v>
      </c>
      <c r="C5" s="43" t="s">
        <v>89</v>
      </c>
      <c r="D5" s="52"/>
    </row>
    <row r="6" spans="1:4" customFormat="1" ht="47.25" x14ac:dyDescent="0.25">
      <c r="A6" s="43" t="s">
        <v>90</v>
      </c>
      <c r="B6" s="43" t="s">
        <v>91</v>
      </c>
      <c r="C6" s="43" t="s">
        <v>92</v>
      </c>
    </row>
    <row r="7" spans="1:4" customFormat="1" ht="60" customHeight="1" x14ac:dyDescent="0.25">
      <c r="A7" s="43" t="s">
        <v>93</v>
      </c>
      <c r="B7" s="44"/>
      <c r="C7" s="43" t="s">
        <v>64</v>
      </c>
    </row>
    <row r="8" spans="1:4" customFormat="1" ht="63" x14ac:dyDescent="0.25">
      <c r="A8" s="43" t="s">
        <v>94</v>
      </c>
      <c r="B8" s="44"/>
      <c r="C8" s="43" t="s">
        <v>65</v>
      </c>
    </row>
    <row r="9" spans="1:4" customFormat="1" ht="15" customHeight="1" x14ac:dyDescent="0.25">
      <c r="A9" s="43" t="s">
        <v>95</v>
      </c>
      <c r="B9" s="44"/>
      <c r="C9" s="43" t="s">
        <v>66</v>
      </c>
    </row>
    <row r="10" spans="1:4" customFormat="1" ht="46.5" customHeight="1" x14ac:dyDescent="0.25">
      <c r="A10" s="43" t="s">
        <v>96</v>
      </c>
      <c r="B10" s="44"/>
      <c r="C10" s="43" t="s">
        <v>67</v>
      </c>
    </row>
    <row r="11" spans="1:4" customFormat="1" ht="15" customHeight="1" x14ac:dyDescent="0.25">
      <c r="A11" s="43" t="s">
        <v>97</v>
      </c>
      <c r="B11" s="44"/>
      <c r="C11" s="44"/>
    </row>
    <row r="12" spans="1:4" customFormat="1" ht="15" customHeight="1" x14ac:dyDescent="0.25">
      <c r="A12" s="1"/>
      <c r="B12" s="1"/>
      <c r="C12" s="1"/>
    </row>
    <row r="13" spans="1:4" customFormat="1" ht="15.75" x14ac:dyDescent="0.25">
      <c r="A13" s="312" t="s">
        <v>68</v>
      </c>
      <c r="B13" s="313"/>
      <c r="C13" s="313"/>
    </row>
    <row r="14" spans="1:4" customFormat="1" ht="15.75" x14ac:dyDescent="0.25">
      <c r="A14" s="313" t="s">
        <v>11</v>
      </c>
      <c r="B14" s="313"/>
      <c r="C14" s="313"/>
    </row>
    <row r="15" spans="1:4" customFormat="1" x14ac:dyDescent="0.25">
      <c r="A15" s="314" t="s">
        <v>69</v>
      </c>
      <c r="B15" s="315"/>
      <c r="C15" s="315"/>
    </row>
    <row r="16" spans="1:4" customFormat="1" x14ac:dyDescent="0.25">
      <c r="A16" s="314" t="s">
        <v>70</v>
      </c>
      <c r="B16" s="315"/>
      <c r="C16" s="315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</sheetData>
  <sheetProtection selectLockedCells="1" selectUnlockedCells="1"/>
  <mergeCells count="5">
    <mergeCell ref="A13:C13"/>
    <mergeCell ref="A14:C14"/>
    <mergeCell ref="A15:C15"/>
    <mergeCell ref="A16:C16"/>
    <mergeCell ref="A1:C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8"/>
  <sheetViews>
    <sheetView topLeftCell="A10" workbookViewId="0">
      <selection activeCell="E29" sqref="E29"/>
    </sheetView>
  </sheetViews>
  <sheetFormatPr defaultColWidth="8.7109375" defaultRowHeight="15" x14ac:dyDescent="0.25"/>
  <cols>
    <col min="1" max="1" width="41.7109375" customWidth="1"/>
    <col min="2" max="2" width="46.7109375" customWidth="1"/>
    <col min="3" max="3" width="44.7109375" customWidth="1"/>
    <col min="4" max="4" width="8.7109375" style="51"/>
    <col min="5" max="16384" width="8.7109375" style="1"/>
  </cols>
  <sheetData>
    <row r="1" spans="1:4" customFormat="1" ht="20.25" customHeight="1" x14ac:dyDescent="0.25">
      <c r="A1" s="323" t="s">
        <v>98</v>
      </c>
      <c r="B1" s="323"/>
      <c r="C1" s="323"/>
    </row>
    <row r="2" spans="1:4" customFormat="1" ht="15.75" x14ac:dyDescent="0.25">
      <c r="A2" s="41" t="s">
        <v>7</v>
      </c>
      <c r="B2" s="42" t="s">
        <v>9</v>
      </c>
      <c r="C2" s="41" t="s">
        <v>8</v>
      </c>
    </row>
    <row r="3" spans="1:4" customFormat="1" ht="63" x14ac:dyDescent="0.25">
      <c r="A3" s="43" t="s">
        <v>99</v>
      </c>
      <c r="B3" s="43" t="s">
        <v>100</v>
      </c>
      <c r="C3" s="43" t="s">
        <v>84</v>
      </c>
    </row>
    <row r="4" spans="1:4" customFormat="1" ht="57.75" customHeight="1" x14ac:dyDescent="0.25">
      <c r="A4" s="43" t="s">
        <v>101</v>
      </c>
      <c r="B4" s="43" t="s">
        <v>102</v>
      </c>
      <c r="C4" s="43" t="s">
        <v>57</v>
      </c>
      <c r="D4" s="52"/>
    </row>
    <row r="5" spans="1:4" customFormat="1" ht="47.25" x14ac:dyDescent="0.25">
      <c r="A5" s="31"/>
      <c r="B5" s="44"/>
      <c r="C5" s="43" t="s">
        <v>103</v>
      </c>
      <c r="D5" s="52"/>
    </row>
    <row r="6" spans="1:4" customFormat="1" ht="69" customHeight="1" x14ac:dyDescent="0.25">
      <c r="A6" s="31"/>
      <c r="B6" s="44"/>
      <c r="C6" s="43" t="s">
        <v>89</v>
      </c>
    </row>
    <row r="7" spans="1:4" customFormat="1" ht="60" customHeight="1" x14ac:dyDescent="0.25">
      <c r="A7" s="44"/>
      <c r="B7" s="44"/>
      <c r="C7" s="43" t="s">
        <v>104</v>
      </c>
    </row>
    <row r="8" spans="1:4" customFormat="1" ht="31.5" x14ac:dyDescent="0.25">
      <c r="A8" s="44"/>
      <c r="B8" s="44"/>
      <c r="C8" s="43" t="s">
        <v>105</v>
      </c>
    </row>
    <row r="9" spans="1:4" customFormat="1" ht="15" customHeight="1" x14ac:dyDescent="0.25">
      <c r="A9" s="44"/>
      <c r="B9" s="44"/>
      <c r="C9" s="43" t="s">
        <v>64</v>
      </c>
    </row>
    <row r="10" spans="1:4" customFormat="1" ht="15" customHeight="1" x14ac:dyDescent="0.25">
      <c r="A10" s="44"/>
      <c r="B10" s="44"/>
      <c r="C10" s="43" t="s">
        <v>65</v>
      </c>
    </row>
    <row r="11" spans="1:4" customFormat="1" ht="29.25" customHeight="1" x14ac:dyDescent="0.25">
      <c r="A11" s="44"/>
      <c r="B11" s="44"/>
      <c r="C11" s="43" t="s">
        <v>66</v>
      </c>
    </row>
    <row r="12" spans="1:4" customFormat="1" ht="32.25" customHeight="1" x14ac:dyDescent="0.25">
      <c r="A12" s="44"/>
      <c r="B12" s="44"/>
      <c r="C12" s="43" t="s">
        <v>67</v>
      </c>
    </row>
    <row r="13" spans="1:4" customFormat="1" x14ac:dyDescent="0.25"/>
    <row r="14" spans="1:4" customFormat="1" ht="15.75" x14ac:dyDescent="0.25">
      <c r="A14" s="312" t="s">
        <v>68</v>
      </c>
      <c r="B14" s="313"/>
      <c r="C14" s="313"/>
    </row>
    <row r="15" spans="1:4" customFormat="1" ht="15.75" x14ac:dyDescent="0.25">
      <c r="A15" s="313" t="s">
        <v>11</v>
      </c>
      <c r="B15" s="313"/>
      <c r="C15" s="313"/>
    </row>
    <row r="16" spans="1:4" customFormat="1" x14ac:dyDescent="0.25">
      <c r="A16" s="314" t="s">
        <v>69</v>
      </c>
      <c r="B16" s="315"/>
      <c r="C16" s="315"/>
    </row>
    <row r="17" spans="1:3" customFormat="1" x14ac:dyDescent="0.25">
      <c r="A17" s="314" t="s">
        <v>70</v>
      </c>
      <c r="B17" s="315"/>
      <c r="C17" s="315"/>
    </row>
    <row r="18" spans="1:3" customFormat="1" x14ac:dyDescent="0.25"/>
    <row r="19" spans="1:3" customFormat="1" x14ac:dyDescent="0.25"/>
    <row r="20" spans="1:3" customFormat="1" x14ac:dyDescent="0.25"/>
    <row r="21" spans="1:3" customFormat="1" x14ac:dyDescent="0.25"/>
    <row r="22" spans="1:3" customFormat="1" x14ac:dyDescent="0.25"/>
    <row r="23" spans="1:3" customFormat="1" x14ac:dyDescent="0.25"/>
    <row r="24" spans="1:3" customFormat="1" x14ac:dyDescent="0.25"/>
    <row r="25" spans="1:3" customFormat="1" x14ac:dyDescent="0.25"/>
    <row r="26" spans="1:3" customFormat="1" x14ac:dyDescent="0.25"/>
    <row r="27" spans="1:3" customFormat="1" x14ac:dyDescent="0.25"/>
    <row r="28" spans="1:3" customFormat="1" x14ac:dyDescent="0.25"/>
    <row r="29" spans="1:3" customFormat="1" x14ac:dyDescent="0.25"/>
    <row r="30" spans="1:3" customFormat="1" x14ac:dyDescent="0.25"/>
    <row r="31" spans="1:3" customFormat="1" x14ac:dyDescent="0.25"/>
    <row r="32" spans="1:3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</sheetData>
  <sheetProtection selectLockedCells="1" selectUnlockedCells="1"/>
  <mergeCells count="5">
    <mergeCell ref="A14:C14"/>
    <mergeCell ref="A15:C15"/>
    <mergeCell ref="A16:C16"/>
    <mergeCell ref="A17:C17"/>
    <mergeCell ref="A1:C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topLeftCell="A12" workbookViewId="0">
      <selection activeCell="A3" sqref="A3:C19"/>
    </sheetView>
  </sheetViews>
  <sheetFormatPr defaultColWidth="8.7109375" defaultRowHeight="15" x14ac:dyDescent="0.25"/>
  <cols>
    <col min="1" max="1" width="41.7109375" customWidth="1"/>
    <col min="2" max="2" width="46.7109375" customWidth="1"/>
    <col min="3" max="3" width="44.7109375" customWidth="1"/>
    <col min="4" max="4" width="8.7109375" style="51"/>
    <col min="5" max="16384" width="8.7109375" style="1"/>
  </cols>
  <sheetData>
    <row r="1" spans="1:4" customFormat="1" ht="20.25" customHeight="1" x14ac:dyDescent="0.25">
      <c r="A1" s="316" t="s">
        <v>107</v>
      </c>
      <c r="B1" s="316"/>
      <c r="C1" s="316"/>
    </row>
    <row r="2" spans="1:4" customFormat="1" ht="15.75" x14ac:dyDescent="0.25">
      <c r="A2" s="41" t="s">
        <v>7</v>
      </c>
      <c r="B2" s="42" t="s">
        <v>9</v>
      </c>
      <c r="C2" s="41" t="s">
        <v>8</v>
      </c>
    </row>
    <row r="3" spans="1:4" customFormat="1" ht="94.5" x14ac:dyDescent="0.25">
      <c r="A3" s="55" t="s">
        <v>108</v>
      </c>
      <c r="B3" s="56" t="s">
        <v>109</v>
      </c>
      <c r="C3" s="56" t="s">
        <v>54</v>
      </c>
    </row>
    <row r="4" spans="1:4" customFormat="1" ht="90.75" customHeight="1" x14ac:dyDescent="0.25">
      <c r="A4" s="55" t="s">
        <v>110</v>
      </c>
      <c r="B4" s="56" t="s">
        <v>111</v>
      </c>
      <c r="C4" s="56" t="s">
        <v>112</v>
      </c>
      <c r="D4" s="52"/>
    </row>
    <row r="5" spans="1:4" customFormat="1" ht="94.5" x14ac:dyDescent="0.25">
      <c r="A5" s="55" t="s">
        <v>113</v>
      </c>
      <c r="B5" s="56" t="s">
        <v>114</v>
      </c>
      <c r="C5" s="56" t="s">
        <v>57</v>
      </c>
      <c r="D5" s="52"/>
    </row>
    <row r="6" spans="1:4" customFormat="1" ht="69" customHeight="1" x14ac:dyDescent="0.25">
      <c r="A6" s="55" t="s">
        <v>115</v>
      </c>
      <c r="B6" s="56" t="s">
        <v>62</v>
      </c>
      <c r="C6" s="56" t="s">
        <v>116</v>
      </c>
    </row>
    <row r="7" spans="1:4" customFormat="1" ht="60" customHeight="1" x14ac:dyDescent="0.25">
      <c r="A7" s="55" t="s">
        <v>117</v>
      </c>
      <c r="B7" s="56" t="s">
        <v>118</v>
      </c>
      <c r="C7" s="56" t="s">
        <v>89</v>
      </c>
    </row>
    <row r="8" spans="1:4" customFormat="1" ht="47.25" x14ac:dyDescent="0.25">
      <c r="A8" s="57"/>
      <c r="B8" s="44"/>
      <c r="C8" s="56" t="s">
        <v>104</v>
      </c>
    </row>
    <row r="9" spans="1:4" customFormat="1" ht="15" customHeight="1" x14ac:dyDescent="0.25">
      <c r="A9" s="58"/>
      <c r="B9" s="44"/>
      <c r="C9" s="56" t="s">
        <v>119</v>
      </c>
    </row>
    <row r="10" spans="1:4" customFormat="1" ht="15" customHeight="1" x14ac:dyDescent="0.25">
      <c r="A10" s="58"/>
      <c r="B10" s="44"/>
      <c r="C10" s="56" t="s">
        <v>65</v>
      </c>
    </row>
    <row r="11" spans="1:4" customFormat="1" ht="29.25" customHeight="1" x14ac:dyDescent="0.25">
      <c r="A11" s="58"/>
      <c r="B11" s="44"/>
      <c r="C11" s="56" t="s">
        <v>66</v>
      </c>
    </row>
    <row r="12" spans="1:4" customFormat="1" ht="32.25" customHeight="1" x14ac:dyDescent="0.25">
      <c r="A12" s="58"/>
      <c r="B12" s="44"/>
      <c r="C12" s="56" t="s">
        <v>67</v>
      </c>
    </row>
    <row r="13" spans="1:4" customFormat="1" x14ac:dyDescent="0.25"/>
    <row r="14" spans="1:4" customFormat="1" ht="15.75" x14ac:dyDescent="0.25">
      <c r="A14" s="312" t="s">
        <v>68</v>
      </c>
      <c r="B14" s="313"/>
      <c r="C14" s="313"/>
    </row>
    <row r="15" spans="1:4" customFormat="1" ht="15.75" x14ac:dyDescent="0.25">
      <c r="A15" s="313" t="s">
        <v>11</v>
      </c>
      <c r="B15" s="313"/>
      <c r="C15" s="313"/>
    </row>
    <row r="16" spans="1:4" customFormat="1" ht="15.75" x14ac:dyDescent="0.25">
      <c r="A16" s="324" t="s">
        <v>120</v>
      </c>
      <c r="B16" s="324"/>
      <c r="C16" s="324"/>
    </row>
    <row r="17" spans="1:3" customFormat="1" ht="15.75" x14ac:dyDescent="0.25">
      <c r="A17" s="324" t="s">
        <v>69</v>
      </c>
      <c r="B17" s="324"/>
      <c r="C17" s="324"/>
    </row>
    <row r="18" spans="1:3" customFormat="1" x14ac:dyDescent="0.25">
      <c r="A18" s="324" t="s">
        <v>121</v>
      </c>
      <c r="B18" s="325"/>
      <c r="C18" s="325"/>
    </row>
    <row r="19" spans="1:3" customFormat="1" x14ac:dyDescent="0.25">
      <c r="A19" s="324" t="s">
        <v>70</v>
      </c>
      <c r="B19" s="325"/>
      <c r="C19" s="325"/>
    </row>
    <row r="20" spans="1:3" customFormat="1" x14ac:dyDescent="0.25"/>
    <row r="21" spans="1:3" customFormat="1" x14ac:dyDescent="0.25"/>
    <row r="22" spans="1:3" customFormat="1" x14ac:dyDescent="0.25"/>
    <row r="23" spans="1:3" customFormat="1" x14ac:dyDescent="0.25"/>
    <row r="24" spans="1:3" customFormat="1" x14ac:dyDescent="0.25"/>
    <row r="25" spans="1:3" customFormat="1" x14ac:dyDescent="0.25"/>
    <row r="26" spans="1:3" customFormat="1" x14ac:dyDescent="0.25"/>
    <row r="27" spans="1:3" customFormat="1" x14ac:dyDescent="0.25"/>
    <row r="28" spans="1:3" customFormat="1" x14ac:dyDescent="0.25"/>
    <row r="29" spans="1:3" customFormat="1" x14ac:dyDescent="0.25"/>
    <row r="30" spans="1:3" customFormat="1" x14ac:dyDescent="0.25"/>
    <row r="31" spans="1:3" customFormat="1" x14ac:dyDescent="0.25"/>
    <row r="32" spans="1:3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</sheetData>
  <sheetProtection selectLockedCells="1" selectUnlockedCells="1"/>
  <mergeCells count="7">
    <mergeCell ref="A1:C1"/>
    <mergeCell ref="A17:C17"/>
    <mergeCell ref="A18:C18"/>
    <mergeCell ref="A19:C19"/>
    <mergeCell ref="A14:C14"/>
    <mergeCell ref="A15:C15"/>
    <mergeCell ref="A16:C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4"/>
  <sheetViews>
    <sheetView topLeftCell="A37" workbookViewId="0">
      <selection activeCell="B34" sqref="B34"/>
    </sheetView>
  </sheetViews>
  <sheetFormatPr defaultColWidth="8.7109375" defaultRowHeight="15" x14ac:dyDescent="0.25"/>
  <cols>
    <col min="1" max="1" width="41.7109375" customWidth="1"/>
    <col min="2" max="2" width="46.7109375" customWidth="1"/>
    <col min="3" max="3" width="41.42578125" customWidth="1"/>
    <col min="4" max="4" width="8.7109375" style="51"/>
    <col min="5" max="16384" width="8.7109375" style="1"/>
  </cols>
  <sheetData>
    <row r="1" spans="1:4" customFormat="1" ht="20.25" customHeight="1" x14ac:dyDescent="0.25">
      <c r="A1" s="316" t="s">
        <v>122</v>
      </c>
      <c r="B1" s="316"/>
      <c r="C1" s="316"/>
    </row>
    <row r="2" spans="1:4" customFormat="1" ht="15.75" x14ac:dyDescent="0.25">
      <c r="A2" s="41" t="s">
        <v>7</v>
      </c>
      <c r="B2" s="42" t="s">
        <v>9</v>
      </c>
      <c r="C2" s="41" t="s">
        <v>8</v>
      </c>
    </row>
    <row r="3" spans="1:4" customFormat="1" ht="63" x14ac:dyDescent="0.25">
      <c r="A3" s="59" t="s">
        <v>123</v>
      </c>
      <c r="B3" s="59" t="s">
        <v>124</v>
      </c>
      <c r="C3" s="59" t="s">
        <v>54</v>
      </c>
    </row>
    <row r="4" spans="1:4" customFormat="1" ht="82.5" customHeight="1" x14ac:dyDescent="0.25">
      <c r="A4" s="59" t="s">
        <v>125</v>
      </c>
      <c r="B4" s="59" t="s">
        <v>126</v>
      </c>
      <c r="C4" s="59" t="s">
        <v>127</v>
      </c>
      <c r="D4" s="52"/>
    </row>
    <row r="5" spans="1:4" customFormat="1" ht="50.25" customHeight="1" x14ac:dyDescent="0.25">
      <c r="A5" s="59" t="s">
        <v>128</v>
      </c>
      <c r="B5" s="59" t="s">
        <v>129</v>
      </c>
      <c r="C5" s="59" t="s">
        <v>57</v>
      </c>
      <c r="D5" s="52"/>
    </row>
    <row r="6" spans="1:4" customFormat="1" ht="69" customHeight="1" x14ac:dyDescent="0.25">
      <c r="A6" s="59" t="s">
        <v>130</v>
      </c>
      <c r="B6" s="59" t="s">
        <v>62</v>
      </c>
      <c r="C6" s="59" t="s">
        <v>116</v>
      </c>
    </row>
    <row r="7" spans="1:4" customFormat="1" ht="68.25" customHeight="1" x14ac:dyDescent="0.25">
      <c r="A7" s="60"/>
      <c r="B7" s="59" t="s">
        <v>131</v>
      </c>
      <c r="C7" s="59" t="s">
        <v>89</v>
      </c>
    </row>
    <row r="8" spans="1:4" customFormat="1" ht="78.75" x14ac:dyDescent="0.25">
      <c r="A8" s="44"/>
      <c r="B8" s="44"/>
      <c r="C8" s="59" t="s">
        <v>104</v>
      </c>
    </row>
    <row r="9" spans="1:4" customFormat="1" ht="34.5" customHeight="1" x14ac:dyDescent="0.25">
      <c r="A9" s="44"/>
      <c r="B9" s="44"/>
      <c r="C9" s="59" t="s">
        <v>119</v>
      </c>
    </row>
    <row r="10" spans="1:4" customFormat="1" ht="15" customHeight="1" x14ac:dyDescent="0.25">
      <c r="A10" s="44"/>
      <c r="B10" s="44"/>
      <c r="C10" s="59" t="s">
        <v>65</v>
      </c>
    </row>
    <row r="11" spans="1:4" customFormat="1" ht="33.75" customHeight="1" x14ac:dyDescent="0.25">
      <c r="A11" s="44"/>
      <c r="B11" s="44"/>
      <c r="C11" s="59" t="s">
        <v>66</v>
      </c>
    </row>
    <row r="12" spans="1:4" customFormat="1" ht="32.25" customHeight="1" x14ac:dyDescent="0.25">
      <c r="A12" s="44"/>
      <c r="B12" s="44"/>
      <c r="C12" s="59" t="s">
        <v>67</v>
      </c>
    </row>
    <row r="13" spans="1:4" customFormat="1" ht="31.5" x14ac:dyDescent="0.25">
      <c r="A13" s="61"/>
      <c r="B13" s="61"/>
      <c r="C13" s="59" t="s">
        <v>57</v>
      </c>
    </row>
    <row r="14" spans="1:4" customFormat="1" ht="15.75" customHeight="1" x14ac:dyDescent="0.25">
      <c r="A14" s="62"/>
      <c r="B14" s="63"/>
      <c r="C14" s="64"/>
    </row>
    <row r="15" spans="1:4" customFormat="1" ht="15.75" x14ac:dyDescent="0.25">
      <c r="A15" s="326" t="s">
        <v>68</v>
      </c>
      <c r="B15" s="327"/>
      <c r="C15" s="328"/>
    </row>
    <row r="16" spans="1:4" customFormat="1" ht="15.75" x14ac:dyDescent="0.25">
      <c r="A16" s="329" t="s">
        <v>11</v>
      </c>
      <c r="B16" s="330"/>
      <c r="C16" s="331"/>
    </row>
    <row r="17" spans="1:3" customFormat="1" ht="15.75" x14ac:dyDescent="0.25">
      <c r="A17" s="324" t="s">
        <v>69</v>
      </c>
      <c r="B17" s="324"/>
      <c r="C17" s="324"/>
    </row>
    <row r="18" spans="1:3" customFormat="1" ht="15.75" x14ac:dyDescent="0.25">
      <c r="A18" s="324" t="s">
        <v>132</v>
      </c>
      <c r="B18" s="324"/>
      <c r="C18" s="324"/>
    </row>
    <row r="19" spans="1:3" customFormat="1" x14ac:dyDescent="0.25">
      <c r="A19" s="324" t="s">
        <v>70</v>
      </c>
      <c r="B19" s="325"/>
      <c r="C19" s="325"/>
    </row>
    <row r="20" spans="1:3" customFormat="1" x14ac:dyDescent="0.25">
      <c r="A20" s="324" t="s">
        <v>133</v>
      </c>
      <c r="B20" s="325"/>
      <c r="C20" s="325"/>
    </row>
    <row r="21" spans="1:3" customFormat="1" x14ac:dyDescent="0.25"/>
    <row r="22" spans="1:3" customFormat="1" x14ac:dyDescent="0.25"/>
    <row r="23" spans="1:3" customFormat="1" x14ac:dyDescent="0.25"/>
    <row r="24" spans="1:3" customFormat="1" x14ac:dyDescent="0.25"/>
    <row r="25" spans="1:3" customFormat="1" x14ac:dyDescent="0.25"/>
    <row r="26" spans="1:3" customFormat="1" x14ac:dyDescent="0.25"/>
    <row r="27" spans="1:3" customFormat="1" x14ac:dyDescent="0.25"/>
    <row r="28" spans="1:3" customFormat="1" x14ac:dyDescent="0.25"/>
    <row r="29" spans="1:3" customFormat="1" x14ac:dyDescent="0.25"/>
    <row r="30" spans="1:3" customFormat="1" x14ac:dyDescent="0.25"/>
    <row r="31" spans="1:3" customFormat="1" x14ac:dyDescent="0.25"/>
    <row r="32" spans="1:3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</sheetData>
  <sheetProtection selectLockedCells="1" selectUnlockedCells="1"/>
  <mergeCells count="7">
    <mergeCell ref="A1:C1"/>
    <mergeCell ref="A17:C17"/>
    <mergeCell ref="A18:C18"/>
    <mergeCell ref="A19:C19"/>
    <mergeCell ref="A20:C20"/>
    <mergeCell ref="A15:C15"/>
    <mergeCell ref="A16:C1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sqref="A1:F20"/>
    </sheetView>
  </sheetViews>
  <sheetFormatPr defaultColWidth="8.85546875"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  <col min="10" max="10" width="37.140625" customWidth="1"/>
  </cols>
  <sheetData>
    <row r="1" spans="1:6" x14ac:dyDescent="0.25">
      <c r="A1" s="332" t="s">
        <v>41</v>
      </c>
      <c r="B1" s="332"/>
      <c r="C1" s="332"/>
      <c r="D1" s="332"/>
      <c r="E1" s="332"/>
      <c r="F1" s="332"/>
    </row>
    <row r="3" spans="1:6" ht="45" x14ac:dyDescent="0.25">
      <c r="A3" s="14" t="s">
        <v>12</v>
      </c>
      <c r="B3" s="14" t="s">
        <v>13</v>
      </c>
      <c r="C3" s="14" t="s">
        <v>14</v>
      </c>
      <c r="D3" s="14" t="s">
        <v>15</v>
      </c>
      <c r="E3" s="15" t="s">
        <v>16</v>
      </c>
      <c r="F3" s="14" t="s">
        <v>17</v>
      </c>
    </row>
    <row r="4" spans="1:6" ht="75.75" customHeight="1" x14ac:dyDescent="0.25">
      <c r="A4" s="72" t="s">
        <v>38</v>
      </c>
      <c r="B4" s="72" t="s">
        <v>39</v>
      </c>
      <c r="C4" s="72" t="s">
        <v>40</v>
      </c>
      <c r="D4" s="72">
        <v>20063</v>
      </c>
      <c r="E4" s="73" t="s">
        <v>147</v>
      </c>
      <c r="F4" s="76"/>
    </row>
    <row r="5" spans="1:6" x14ac:dyDescent="0.25">
      <c r="A5" s="16"/>
      <c r="B5" s="16"/>
      <c r="C5" s="16"/>
      <c r="D5" s="16"/>
      <c r="E5" s="17"/>
      <c r="F5" s="16"/>
    </row>
    <row r="6" spans="1:6" x14ac:dyDescent="0.25">
      <c r="A6" s="16"/>
      <c r="B6" s="16"/>
      <c r="C6" s="16"/>
      <c r="D6" s="16"/>
      <c r="E6" s="17"/>
      <c r="F6" s="16"/>
    </row>
    <row r="7" spans="1:6" ht="60" x14ac:dyDescent="0.25">
      <c r="A7" s="15" t="s">
        <v>16</v>
      </c>
      <c r="B7" s="14" t="s">
        <v>17</v>
      </c>
      <c r="C7" s="18" t="s">
        <v>18</v>
      </c>
      <c r="D7" s="18" t="s">
        <v>19</v>
      </c>
      <c r="E7" s="18" t="s">
        <v>20</v>
      </c>
    </row>
    <row r="8" spans="1:6" x14ac:dyDescent="0.25">
      <c r="A8" s="333" t="s">
        <v>147</v>
      </c>
      <c r="B8" s="336"/>
      <c r="C8" s="74"/>
      <c r="D8" s="75"/>
      <c r="E8" s="75"/>
    </row>
    <row r="9" spans="1:6" x14ac:dyDescent="0.25">
      <c r="A9" s="334"/>
      <c r="B9" s="337"/>
      <c r="C9" s="74"/>
      <c r="D9" s="75"/>
      <c r="E9" s="75"/>
    </row>
    <row r="10" spans="1:6" x14ac:dyDescent="0.25">
      <c r="A10" s="334"/>
      <c r="B10" s="337"/>
      <c r="C10" s="74"/>
      <c r="D10" s="75"/>
      <c r="E10" s="75"/>
    </row>
    <row r="11" spans="1:6" x14ac:dyDescent="0.25">
      <c r="A11" s="334"/>
      <c r="B11" s="337"/>
      <c r="C11" s="74"/>
      <c r="D11" s="75"/>
      <c r="E11" s="75"/>
    </row>
    <row r="12" spans="1:6" x14ac:dyDescent="0.25">
      <c r="A12" s="334"/>
      <c r="B12" s="337"/>
      <c r="C12" s="74"/>
      <c r="D12" s="75"/>
      <c r="E12" s="75"/>
    </row>
    <row r="13" spans="1:6" x14ac:dyDescent="0.25">
      <c r="A13" s="335"/>
      <c r="B13" s="337"/>
      <c r="C13" s="19" t="s">
        <v>21</v>
      </c>
      <c r="D13" s="20"/>
      <c r="E13" s="20"/>
    </row>
    <row r="14" spans="1:6" x14ac:dyDescent="0.25">
      <c r="A14" s="16"/>
      <c r="B14" s="16"/>
      <c r="C14" s="16"/>
      <c r="D14" s="16"/>
      <c r="E14" s="17"/>
      <c r="F14" s="16"/>
    </row>
    <row r="15" spans="1:6" x14ac:dyDescent="0.25">
      <c r="A15" s="338" t="s">
        <v>22</v>
      </c>
      <c r="B15" s="338"/>
      <c r="C15" s="338"/>
      <c r="D15" s="338"/>
      <c r="E15" s="338"/>
      <c r="F15" s="338"/>
    </row>
    <row r="16" spans="1:6" x14ac:dyDescent="0.25">
      <c r="A16" s="16"/>
      <c r="B16" s="16"/>
      <c r="C16" s="16"/>
      <c r="D16" s="16"/>
      <c r="E16" s="17"/>
      <c r="F16" s="16"/>
    </row>
    <row r="18" spans="1:4" x14ac:dyDescent="0.25">
      <c r="A18" s="21" t="s">
        <v>23</v>
      </c>
    </row>
    <row r="20" spans="1:4" x14ac:dyDescent="0.25">
      <c r="A20" s="21" t="s">
        <v>24</v>
      </c>
      <c r="C20" s="22" t="s">
        <v>25</v>
      </c>
      <c r="D20" t="s">
        <v>26</v>
      </c>
    </row>
    <row r="23" spans="1:4" ht="63" x14ac:dyDescent="0.25">
      <c r="A23" s="67" t="s">
        <v>145</v>
      </c>
    </row>
    <row r="24" spans="1:4" ht="63" x14ac:dyDescent="0.25">
      <c r="A24" s="54" t="s">
        <v>120</v>
      </c>
      <c r="C24" s="22"/>
    </row>
    <row r="25" spans="1:4" ht="94.5" x14ac:dyDescent="0.25">
      <c r="A25" s="54" t="s">
        <v>69</v>
      </c>
    </row>
    <row r="26" spans="1:4" ht="78.75" x14ac:dyDescent="0.25">
      <c r="A26" s="54" t="s">
        <v>132</v>
      </c>
    </row>
    <row r="27" spans="1:4" ht="63" x14ac:dyDescent="0.25">
      <c r="A27" s="67" t="s">
        <v>146</v>
      </c>
    </row>
    <row r="28" spans="1:4" ht="78.75" x14ac:dyDescent="0.25">
      <c r="A28" s="54" t="s">
        <v>121</v>
      </c>
    </row>
    <row r="29" spans="1:4" ht="94.5" x14ac:dyDescent="0.25">
      <c r="A29" s="54" t="s">
        <v>70</v>
      </c>
    </row>
    <row r="30" spans="1:4" ht="94.5" x14ac:dyDescent="0.25">
      <c r="A30" s="54" t="s">
        <v>133</v>
      </c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10" sqref="A10"/>
    </sheetView>
  </sheetViews>
  <sheetFormatPr defaultColWidth="8.85546875" defaultRowHeight="15" x14ac:dyDescent="0.25"/>
  <cols>
    <col min="1" max="1" width="59.42578125" customWidth="1"/>
    <col min="2" max="2" width="41" customWidth="1"/>
    <col min="3" max="3" width="59.85546875" customWidth="1"/>
  </cols>
  <sheetData>
    <row r="1" spans="1:3" ht="18.75" x14ac:dyDescent="0.3">
      <c r="A1" s="339" t="s">
        <v>27</v>
      </c>
      <c r="B1" s="339"/>
      <c r="C1" s="339"/>
    </row>
    <row r="2" spans="1:3" ht="18.75" x14ac:dyDescent="0.3">
      <c r="A2" s="23"/>
      <c r="B2" s="23"/>
    </row>
    <row r="3" spans="1:3" ht="37.5" x14ac:dyDescent="0.25">
      <c r="A3" s="24" t="s">
        <v>28</v>
      </c>
      <c r="B3" s="24" t="s">
        <v>29</v>
      </c>
      <c r="C3" s="25" t="s">
        <v>30</v>
      </c>
    </row>
    <row r="4" spans="1:3" ht="15.75" x14ac:dyDescent="0.25">
      <c r="A4" s="26"/>
      <c r="B4" s="27"/>
      <c r="C4" s="26"/>
    </row>
    <row r="5" spans="1:3" ht="15.75" x14ac:dyDescent="0.25">
      <c r="A5" s="26"/>
      <c r="B5" s="28"/>
      <c r="C5" s="29"/>
    </row>
    <row r="6" spans="1:3" ht="15.75" x14ac:dyDescent="0.25">
      <c r="A6" s="26"/>
      <c r="B6" s="28"/>
      <c r="C6" s="29"/>
    </row>
    <row r="7" spans="1:3" ht="15.75" x14ac:dyDescent="0.25">
      <c r="A7" s="26"/>
      <c r="B7" s="28"/>
      <c r="C7" s="29"/>
    </row>
    <row r="8" spans="1:3" ht="15.75" x14ac:dyDescent="0.25">
      <c r="A8" s="26"/>
      <c r="B8" s="28"/>
      <c r="C8" s="29"/>
    </row>
    <row r="9" spans="1:3" ht="15.75" x14ac:dyDescent="0.25">
      <c r="A9" s="26"/>
      <c r="B9" s="28"/>
      <c r="C9" s="29"/>
    </row>
    <row r="10" spans="1:3" ht="15.75" x14ac:dyDescent="0.25">
      <c r="A10" s="26"/>
      <c r="B10" s="27"/>
      <c r="C10" s="26"/>
    </row>
    <row r="11" spans="1:3" ht="15.75" x14ac:dyDescent="0.25">
      <c r="A11" s="26"/>
      <c r="B11" s="28"/>
      <c r="C11" s="29"/>
    </row>
    <row r="12" spans="1:3" ht="15.75" x14ac:dyDescent="0.25">
      <c r="A12" s="26"/>
      <c r="B12" s="28"/>
      <c r="C12" s="29"/>
    </row>
    <row r="13" spans="1:3" ht="15.75" x14ac:dyDescent="0.25">
      <c r="A13" s="26"/>
      <c r="B13" s="28"/>
      <c r="C13" s="29"/>
    </row>
    <row r="14" spans="1:3" ht="15.75" x14ac:dyDescent="0.25">
      <c r="A14" s="26"/>
      <c r="B14" s="28"/>
      <c r="C14" s="29"/>
    </row>
    <row r="15" spans="1:3" ht="15.75" x14ac:dyDescent="0.25">
      <c r="A15" s="26"/>
      <c r="B15" s="28"/>
      <c r="C15" s="29"/>
    </row>
  </sheetData>
  <mergeCells count="1">
    <mergeCell ref="A1:C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3" sqref="A13:XFD20"/>
    </sheetView>
  </sheetViews>
  <sheetFormatPr defaultColWidth="8.85546875"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339" t="s">
        <v>31</v>
      </c>
      <c r="B1" s="339"/>
      <c r="C1" s="339"/>
    </row>
    <row r="3" spans="1:3" ht="56.25" x14ac:dyDescent="0.25">
      <c r="A3" s="25" t="s">
        <v>32</v>
      </c>
      <c r="B3" s="25" t="s">
        <v>33</v>
      </c>
      <c r="C3" s="25" t="s">
        <v>34</v>
      </c>
    </row>
    <row r="4" spans="1:3" ht="15.75" x14ac:dyDescent="0.25">
      <c r="A4" s="71"/>
      <c r="B4" s="70"/>
      <c r="C4" s="4"/>
    </row>
    <row r="5" spans="1:3" ht="35.25" customHeight="1" x14ac:dyDescent="0.25">
      <c r="A5" s="71"/>
      <c r="B5" s="70"/>
      <c r="C5" s="4"/>
    </row>
    <row r="6" spans="1:3" ht="15.75" x14ac:dyDescent="0.25">
      <c r="A6" s="71"/>
      <c r="B6" s="70"/>
      <c r="C6" s="4"/>
    </row>
    <row r="7" spans="1:3" ht="15.75" x14ac:dyDescent="0.25">
      <c r="A7" s="71"/>
      <c r="B7" s="70"/>
      <c r="C7" s="4"/>
    </row>
    <row r="8" spans="1:3" ht="15.75" x14ac:dyDescent="0.25">
      <c r="A8" s="71"/>
      <c r="B8" s="70"/>
      <c r="C8" s="4"/>
    </row>
    <row r="9" spans="1:3" ht="15.75" x14ac:dyDescent="0.25">
      <c r="A9" s="71"/>
      <c r="B9" s="70"/>
      <c r="C9" s="4"/>
    </row>
    <row r="10" spans="1:3" ht="15.75" x14ac:dyDescent="0.25">
      <c r="A10" s="71"/>
      <c r="B10" s="70"/>
      <c r="C10" s="4"/>
    </row>
    <row r="11" spans="1:3" ht="15.75" x14ac:dyDescent="0.25">
      <c r="A11" s="71"/>
      <c r="B11" s="70"/>
      <c r="C11" s="4"/>
    </row>
    <row r="12" spans="1:3" ht="15.75" x14ac:dyDescent="0.25">
      <c r="A12" s="71"/>
      <c r="B12" s="70"/>
      <c r="C12" s="4"/>
    </row>
  </sheetData>
  <mergeCells count="1">
    <mergeCell ref="A1: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2" sqref="B22"/>
    </sheetView>
  </sheetViews>
  <sheetFormatPr defaultColWidth="8.85546875"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339" t="s">
        <v>35</v>
      </c>
      <c r="B1" s="339"/>
    </row>
    <row r="3" spans="1:2" ht="18.75" x14ac:dyDescent="0.25">
      <c r="A3" s="25" t="s">
        <v>36</v>
      </c>
      <c r="B3" s="25" t="s">
        <v>37</v>
      </c>
    </row>
    <row r="4" spans="1:2" ht="16.5" x14ac:dyDescent="0.25">
      <c r="A4" s="69"/>
      <c r="B4" s="68"/>
    </row>
    <row r="5" spans="1:2" ht="16.5" x14ac:dyDescent="0.25">
      <c r="A5" s="69"/>
      <c r="B5" s="68"/>
    </row>
    <row r="6" spans="1:2" ht="16.5" x14ac:dyDescent="0.25">
      <c r="A6" s="69"/>
      <c r="B6" s="68"/>
    </row>
    <row r="7" spans="1:2" ht="16.5" x14ac:dyDescent="0.25">
      <c r="A7" s="69"/>
      <c r="B7" s="68"/>
    </row>
    <row r="8" spans="1:2" ht="16.5" x14ac:dyDescent="0.25">
      <c r="A8" s="69"/>
      <c r="B8" s="68"/>
    </row>
    <row r="9" spans="1:2" ht="16.5" x14ac:dyDescent="0.25">
      <c r="A9" s="69"/>
      <c r="B9" s="68"/>
    </row>
    <row r="10" spans="1:2" ht="16.5" x14ac:dyDescent="0.25">
      <c r="A10" s="69"/>
      <c r="B10" s="68"/>
    </row>
    <row r="11" spans="1:2" ht="16.5" x14ac:dyDescent="0.25">
      <c r="A11" s="69"/>
      <c r="B11" s="68"/>
    </row>
    <row r="12" spans="1:2" ht="16.5" x14ac:dyDescent="0.25">
      <c r="A12" s="69"/>
      <c r="B12" s="51"/>
    </row>
    <row r="13" spans="1:2" ht="16.5" x14ac:dyDescent="0.25">
      <c r="A13" s="69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Матрица</vt:lpstr>
      <vt:lpstr>ИЛ ОБЩИЙ ТЕСТ</vt:lpstr>
      <vt:lpstr>КО А</vt:lpstr>
      <vt:lpstr>КО Б</vt:lpstr>
      <vt:lpstr>КО В</vt:lpstr>
      <vt:lpstr>Профстандарт  33.022 код C 01.3</vt:lpstr>
      <vt:lpstr>Профстандарт 33.022 код C 02.3</vt:lpstr>
      <vt:lpstr>Профстандарт 33.022 код D 01.3</vt:lpstr>
      <vt:lpstr>Профстандарт 33.022 код D 02.3</vt:lpstr>
      <vt:lpstr>Профстандарт 33.022 код D 03.3</vt:lpstr>
      <vt:lpstr>Профстандарт 33.022 код Е 01.4</vt:lpstr>
      <vt:lpstr>Профстандарт 33.022 код Е 02.4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2023-06-14T10:00:47Z</dcterms:modified>
</cp:coreProperties>
</file>